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ocs.edgelan\investor\iaf\1. ESTADOS FINANCIEROS ADMINISTRADORA Y FONDOS\05- FONDO IN VENTURE CAPITAL FUND GUARANIES\18. BALANCE IN VENTURE CAITAL FUND GS SEPTIEMBRE 2024\"/>
    </mc:Choice>
  </mc:AlternateContent>
  <xr:revisionPtr revIDLastSave="0" documentId="13_ncr:201_{BE862AD7-C1E4-4863-82F8-DEAA1CA95310}"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s>
  <definedNames>
    <definedName name="_Hlk486413223" localSheetId="5">'5'!$A$27</definedName>
    <definedName name="_Hlk492023274" localSheetId="5">'5'!$A$97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1" l="1"/>
  <c r="B11" i="11"/>
  <c r="N5" i="11" s="1"/>
  <c r="N6" i="11" l="1"/>
  <c r="E6" i="3" l="1"/>
  <c r="E15" i="3"/>
  <c r="E11" i="3"/>
  <c r="D15" i="3" l="1"/>
  <c r="D13" i="2"/>
  <c r="D20" i="2"/>
  <c r="E6" i="4"/>
  <c r="E24" i="4"/>
  <c r="C9" i="4" s="1"/>
  <c r="C17" i="4"/>
  <c r="C23" i="4"/>
  <c r="E8" i="3"/>
  <c r="E9" i="3"/>
  <c r="E10" i="3"/>
  <c r="E12" i="3"/>
  <c r="E14" i="3"/>
  <c r="C15" i="3"/>
  <c r="E16" i="3" s="1"/>
  <c r="D21" i="2" l="1"/>
  <c r="C24" i="4"/>
  <c r="C20" i="2"/>
  <c r="C13" i="2"/>
  <c r="C21" i="2" l="1"/>
  <c r="D15" i="1"/>
  <c r="C15" i="1"/>
  <c r="C29" i="1"/>
  <c r="D29" i="1"/>
  <c r="D22" i="1"/>
  <c r="D11" i="1"/>
  <c r="E7" i="3"/>
  <c r="C22" i="1"/>
  <c r="C11" i="1"/>
  <c r="B3" i="1"/>
  <c r="B3" i="2"/>
  <c r="B4" i="3"/>
  <c r="B4" i="4"/>
  <c r="C16" i="1" l="1"/>
  <c r="D23" i="1"/>
  <c r="D30" i="1" s="1"/>
  <c r="D16" i="1"/>
  <c r="C23" i="1"/>
  <c r="C30" i="1" s="1"/>
  <c r="C32" i="1" s="1"/>
  <c r="C145" i="9"/>
  <c r="D145" i="9"/>
  <c r="C7" i="8"/>
  <c r="A2" i="11"/>
  <c r="D32" i="1" l="1"/>
  <c r="C108" i="9"/>
  <c r="D108" i="9"/>
  <c r="C6" i="4" l="1"/>
  <c r="D5" i="2"/>
  <c r="C5" i="2"/>
  <c r="D5" i="1"/>
  <c r="C5" i="1"/>
</calcChain>
</file>

<file path=xl/sharedStrings.xml><?xml version="1.0" encoding="utf-8"?>
<sst xmlns="http://schemas.openxmlformats.org/spreadsheetml/2006/main" count="257" uniqueCount="228">
  <si>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</si>
  <si>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</si>
  <si>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</si>
  <si>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</si>
  <si>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</si>
  <si>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</si>
  <si>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</si>
  <si>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</si>
  <si>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</si>
  <si>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</si>
  <si>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</si>
  <si>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</si>
  <si>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</si>
  <si>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</si>
  <si>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</si>
  <si>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</si>
  <si>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</si>
  <si>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</si>
  <si>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</si>
  <si>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</si>
  <si>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</si>
  <si>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</si>
  <si>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</si>
  <si>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</si>
  <si>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</si>
  <si>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</si>
  <si>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</si>
  <si>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</si>
  <si>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</si>
  <si>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</si>
  <si>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</si>
  <si>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</si>
  <si>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</si>
  <si>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</si>
  <si>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</si>
  <si>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</si>
  <si>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</si>
  <si>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</si>
  <si>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</si>
  <si>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</si>
  <si>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</si>
  <si>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</si>
  <si>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</si>
  <si>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</si>
  <si>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</si>
  <si>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</si>
  <si>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</si>
  <si>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</si>
  <si>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</si>
  <si>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</si>
  <si>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</si>
  <si>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</si>
  <si>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</si>
  <si>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</si>
  <si>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</si>
  <si>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</si>
  <si>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</si>
  <si>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</si>
  <si>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</si>
  <si>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</si>
  <si>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</si>
  <si>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</si>
  <si>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</si>
  <si>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</si>
  <si>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</si>
  <si>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</si>
  <si>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</si>
  <si>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</si>
  <si>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</si>
  <si>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</si>
  <si>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</si>
  <si>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</si>
  <si>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</si>
  <si>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</si>
  <si>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</si>
  <si>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</si>
  <si>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</si>
  <si>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</si>
  <si>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</si>
  <si>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</si>
  <si>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</si>
  <si>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</si>
  <si>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</si>
  <si>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</si>
  <si>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</si>
  <si>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</si>
  <si>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</si>
  <si>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</si>
  <si>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</si>
  <si>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</si>
  <si>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</si>
  <si>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</si>
  <si>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</si>
  <si>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</si>
  <si>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</si>
  <si>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</si>
  <si>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</si>
  <si>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</si>
  <si>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</si>
  <si>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</si>
  <si>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</si>
  <si>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</si>
  <si>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</si>
  <si>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</si>
  <si>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</si>
  <si>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</si>
  <si>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</si>
  <si>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</si>
  <si>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</si>
  <si>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</si>
  <si>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</si>
  <si>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</si>
  <si>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</si>
  <si>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</si>
  <si>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</si>
  <si>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</si>
  <si>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</si>
  <si>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</si>
  <si>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</si>
  <si>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</si>
  <si>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</si>
  <si>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</si>
  <si>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</si>
  <si>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</si>
  <si>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</si>
  <si>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</si>
  <si>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</si>
  <si>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</si>
  <si>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</si>
  <si>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</si>
  <si>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</si>
  <si>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</si>
  <si>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</si>
  <si>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</si>
  <si>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</si>
  <si>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</si>
  <si>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</si>
  <si>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</si>
  <si>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</si>
  <si>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</si>
  <si>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</si>
  <si>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</si>
  <si>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</si>
  <si>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</si>
  <si>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</si>
  <si>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</si>
  <si>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</si>
  <si>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</si>
  <si>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</si>
  <si>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Fondo de Inversión IN Venture Capital Fund Guaraníes</t>
  </si>
  <si>
    <t>FONDO DE INVERSION IN VENTURE CAPITAL FUND GUARANÍES</t>
  </si>
  <si>
    <t>CARACTERISTICAS DE LA EMISIÓN DE CUOTAS DE PARTICIPACIÓN</t>
  </si>
  <si>
    <t>Precio: No podrá ser inferior al que resulte de dividir el valor diario del patrimonio del fondo por el número de cuotas pagadas a la fecha.</t>
  </si>
  <si>
    <t>Agente colocador: INVESTOR Administradora de Fondos Patrimoniales de Inversión S.A. e INVESTOR Casa de Bolsa S.A.</t>
  </si>
  <si>
    <t>Condiciones de compra de cuotas del fondo:</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</si>
  <si>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</si>
  <si>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</si>
  <si>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</si>
  <si>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</si>
  <si>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Valor total del Fondo: Gs 15.000.000,00 (Guaraníes Quincemil millones).</t>
  </si>
  <si>
    <t>Cantidad de cuotas: 15.000 quince mil).</t>
  </si>
  <si>
    <t>El valor nominal de cada cuota: Gs. 1.000.000 (Guaranies  Un millon).</t>
  </si>
  <si>
    <t>Valor mínimo de compra: 1 cuotas por : Gs. 1.000.000 (Guaranies  Un millon).</t>
  </si>
  <si>
    <t xml:space="preserve">Valor máximo de compra: hasta 25% de las cuotas del fondo (3.750 cuotas) por valor nominal de cada cuota  Gs. 1.000.000 (Guaranies  Un millon) = Gs. 3.750.000.000 (Guaranies tres mil setecientos cincuenta millones). </t>
  </si>
  <si>
    <t>Límites de permanencia:10 años, prorrogable sucesivamente por periodos de 5 años, a criterio de la Asamblea Extraordinaria de Aportantes.</t>
  </si>
  <si>
    <t>El Fondo tendrá como objeto principal invertir en sociedades listadas y no listadas en bolsa, con ventajas competitivas sustentables, manejadas por equipos de administradores con una estrategia de crecimiento y/o reestructuración claramente definidas, incentivos alineados y con una estructura de capital apropiada al tipo de empresa y su negocio. Permitirá a las empresas acceder a vehículos de financiación diferentes a los existentes en la banca tradicional, multiplicando el valor del capital de la empresa.</t>
  </si>
  <si>
    <t>Está enfocado a los inversionistas que aspiran tener rendimientos superiores a las inversiones tradicionales asumiendo un riesgo mayor, y sin disponibilidad en el corto o mediano plazo de sus recursos.</t>
  </si>
  <si>
    <t>El Fondo buscará mecanismos de inversión que tengan probabilidades interesantes de rentabilidad y unas oportunidades visibles de salida o liquidación de las posiciones en un período inferior al planteado para la duración del Fondo.</t>
  </si>
  <si>
    <t>Las inversiones del Fondo se efectuarán en Paraguay, pudiendo además realizarse en otros paises.</t>
  </si>
  <si>
    <t>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</si>
  <si>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DISPONIBILIDADES (Nota 4.1)</t>
  </si>
  <si>
    <t>INVERSIONES (Nota  4.2)</t>
  </si>
  <si>
    <t>Comisiones a Pagar a la Administradora (Nota  4.4)</t>
  </si>
  <si>
    <t>Nota 5. HECHOS POSTERIORES</t>
  </si>
  <si>
    <r>
      <t xml:space="preserve"> </t>
    </r>
    <r>
      <rPr>
        <b/>
        <sz val="11"/>
        <color theme="1"/>
        <rFont val="Noto Sans"/>
        <family val="2"/>
      </rPr>
      <t xml:space="preserve"> Naturaleza jurídica : </t>
    </r>
    <r>
      <rPr>
        <sz val="11"/>
        <color theme="1"/>
        <rFont val="Noto Sans"/>
        <family val="2"/>
      </rPr>
      <t xml:space="preserve">       Fondo de Inversión</t>
    </r>
  </si>
  <si>
    <r>
      <t xml:space="preserve">1.1.  </t>
    </r>
    <r>
      <rPr>
        <sz val="11"/>
        <color theme="1"/>
        <rFont val="Noto Sans"/>
        <family val="2"/>
      </rPr>
      <t>En acciones de sociedades paraguayas que no se negocien en una Bolsa de Valores.</t>
    </r>
  </si>
  <si>
    <r>
      <t xml:space="preserve">1.2.  </t>
    </r>
    <r>
      <rPr>
        <sz val="11"/>
        <color theme="1"/>
        <rFont val="Noto Sans"/>
        <family val="2"/>
      </rPr>
      <t>En Acciones de sociedades paraguayas que se negocian en la Bolsa de Valores e inscritas en el Registro de Valores de la Comisión Nacional de Valores (CNV).</t>
    </r>
  </si>
  <si>
    <r>
      <t xml:space="preserve">1.3.  </t>
    </r>
    <r>
      <rPr>
        <sz val="11"/>
        <color theme="1"/>
        <rFont val="Noto Sans"/>
        <family val="2"/>
      </rPr>
      <t>Acciones, cuotas o derechos emitidos por fondos de inversión extranjeros abiertos o cerrados que cuenten con estados financieros anuales auditados por una empresa de auditoría externa de reconocido prestigio en el exterior. No se requerirá que dichos fondos tengan un límite de inversión ni de diversificación de sus activos.</t>
    </r>
  </si>
  <si>
    <r>
      <t xml:space="preserve">1.4.  </t>
    </r>
    <r>
      <rPr>
        <sz val="11"/>
        <color theme="1"/>
        <rFont val="Noto Sans"/>
        <family val="2"/>
      </rPr>
      <t>En cuotas de participación o como beneficiario de Fideicomisos nacionales o extranjeros.</t>
    </r>
  </si>
  <si>
    <r>
      <t xml:space="preserve">1.5.  </t>
    </r>
    <r>
      <rPr>
        <sz val="11"/>
        <color theme="1"/>
        <rFont val="Noto Sans"/>
        <family val="2"/>
      </rPr>
      <t>No se requiere de una clasificación determinada para los instrumentos en los que pueda invertir el Fondo.</t>
    </r>
  </si>
  <si>
    <r>
      <t xml:space="preserve">1.6.  </t>
    </r>
    <r>
      <rPr>
        <sz val="11"/>
        <color theme="1"/>
        <rFont val="Noto Sans"/>
        <family val="2"/>
      </rPr>
      <t>Adicionalmente, el Fondo podrá invertir sus recursos en los siguientes valores y bienes, sin perjuicio de las cantidades que mantenga en bancos y siempre con un límite global para cada una de estas inversiones de un 40% del activo total del Fondo:</t>
    </r>
  </si>
  <si>
    <r>
      <t xml:space="preserve">1.6.2.     </t>
    </r>
    <r>
      <rPr>
        <sz val="11"/>
        <color theme="1"/>
        <rFont val="Noto Sans"/>
        <family val="2"/>
      </rPr>
      <t>Depósitos a plazo y otros títulos representativos de captaciones de instituciones financieras o garantizados por éstas.</t>
    </r>
  </si>
  <si>
    <r>
      <t>1.6.4.</t>
    </r>
    <r>
      <rPr>
        <sz val="11"/>
        <color theme="1"/>
        <rFont val="Noto Sans"/>
        <family val="2"/>
      </rPr>
      <t xml:space="preserve"> Cuotas de fondos mutuos, tanto nacionales como extranjeros, que seansusceptibles de ser rescatadas. No se requerirá que dichos fondos tengan límite de inversión ni de diversificación en sus activos.</t>
    </r>
  </si>
  <si>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</si>
  <si>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</si>
  <si>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</si>
  <si>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</si>
  <si>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</si>
  <si>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</si>
  <si>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No existen hechos posteriores al cierre del periodo.</t>
  </si>
  <si>
    <t>NO APLICABLE, NO SE TIENEN CUENTAS A COBRAR</t>
  </si>
  <si>
    <t>Las Inversiones se exponen a su valor de incorporación</t>
  </si>
  <si>
    <t>No aplicables, a la fecha no se tienen ingresos.</t>
  </si>
  <si>
    <r>
      <rPr>
        <b/>
        <sz val="12"/>
        <color theme="1"/>
        <rFont val="Arial"/>
        <family val="2"/>
      </rPr>
      <t>3.9</t>
    </r>
    <r>
      <rPr>
        <sz val="12"/>
        <color theme="1"/>
        <rFont val="Arial"/>
        <family val="2"/>
      </rPr>
      <t xml:space="preserve"> La Administradora no ha realizado cambios en la aplicación de los criterios contables del Fondo.</t>
    </r>
  </si>
  <si>
    <r>
      <rPr>
        <b/>
        <sz val="12"/>
        <color theme="1"/>
        <rFont val="Arial"/>
        <family val="2"/>
      </rPr>
      <t>3.10</t>
    </r>
    <r>
      <rPr>
        <sz val="12"/>
        <color theme="1"/>
        <rFont val="Arial"/>
        <family val="2"/>
      </rPr>
      <t xml:space="preserve"> – Valorización de las Inversiones. Las inversiones son incorporadas al valor de costo, y serán  ajustadas diariamente por las fluctuaciones de los instrumentos financieros. A la fecha aún no se reflejan variaciones.</t>
    </r>
  </si>
  <si>
    <r>
      <rPr>
        <b/>
        <sz val="12"/>
        <color theme="1"/>
        <rFont val="Arial"/>
        <family val="2"/>
      </rPr>
      <t>3.11</t>
    </r>
    <r>
      <rPr>
        <sz val="12"/>
        <color theme="1"/>
        <rFont val="Arial"/>
        <family val="2"/>
      </rPr>
      <t xml:space="preserve"> – Los ingresos y gastos del fondo serán reconocidos aplicando el criterio de lo devengado; a la fecha no existen devengamientos de ingresos ni gastos</t>
    </r>
  </si>
  <si>
    <r>
      <rPr>
        <b/>
        <sz val="12"/>
        <color theme="1"/>
        <rFont val="Arial"/>
        <family val="2"/>
      </rPr>
      <t>3.12</t>
    </r>
    <r>
      <rPr>
        <sz val="12"/>
        <color theme="1"/>
        <rFont val="Arial"/>
        <family val="2"/>
      </rPr>
      <t xml:space="preserve"> -  A la fecha de la información financiera, no se vendieron inversiones ni ajustaron los precios.</t>
    </r>
  </si>
  <si>
    <t>SIN MOVIMIENTO</t>
  </si>
  <si>
    <t>Ingresos por Dividendos Cobrados</t>
  </si>
  <si>
    <t>Saldo al 30/09/2023</t>
  </si>
  <si>
    <t>Los estados financieros están preparados en la moneda de curso legal en el país. Los saldos en moneda extranjera son convertidos al tipo de cambio comprador y/o vendedor de la fecha de transacción, emitidos por la SIB, y ajustados al tipo de cambio de cierre: Tipo de cambio 1 USD = 7xxx</t>
  </si>
  <si>
    <r>
      <rPr>
        <b/>
        <sz val="12"/>
        <color theme="1"/>
        <rFont val="Arial"/>
        <family val="2"/>
      </rPr>
      <t xml:space="preserve">3.8 </t>
    </r>
    <r>
      <rPr>
        <sz val="12"/>
        <color theme="1"/>
        <rFont val="Arial"/>
        <family val="2"/>
      </rPr>
      <t>– Los estados contables corresponden al trimestre cerrado el 30 de setiembre de 2024.</t>
    </r>
  </si>
  <si>
    <t>Saldo al 30/09/2024</t>
  </si>
  <si>
    <t xml:space="preserve">Pèrdida por Tenencia de Inversiones de Inv. No Bursátiles </t>
  </si>
  <si>
    <t>Distribución de Resultados</t>
  </si>
  <si>
    <t xml:space="preserve">  .   La emisión de cuotas de participación se realizará en moneda local , los valores serán de oferta pública, inscriptas en el registro de la Superintendencia de Valores (S.I.V.) y registrada en la Bolsa de Valores de Asunción S.A. (B.V.A).</t>
  </si>
  <si>
    <t xml:space="preserve">Plazo de colocación: El plazo para la colocación, suscripción y pago de las cuotas, no podrá exceder de 12 (doce) meses, contados desde la fecha de su autorización por la Superintendencia de Valores (S.I.V.). Dicho plazo podrá ser prorrogado por la S.I.V., por causas debidamente fundadas. Cumplido el plazo establecido, el número de cuotas del fondo quedará reducido al de las efectivamente pagadas. </t>
  </si>
  <si>
    <t>Entidad de Custodia de las cuotas partes: Bolsa de Valores de Asunción S.A. (B.V.A), forma desmaterializada por Sistema Electrónico de Negociación (S.E.N.).</t>
  </si>
  <si>
    <t>Entidad de Custodia del portafolio del Fondo: Bolsa de Valores de Asunción S.A. (B.V.A) e Investor Casa de Bolsa S.A.</t>
  </si>
  <si>
    <r>
      <t xml:space="preserve">1.6.1.     </t>
    </r>
    <r>
      <rPr>
        <sz val="11"/>
        <color theme="1"/>
        <rFont val="Noto Sans"/>
        <family val="2"/>
      </rPr>
      <t>Bonos emitidos por el Tesoro Paraguayo o garantizados por el mismo, cuya emisión haya sido registrada en el Registro de Valores que lleva la Superintendencia de Valores (SIV) o que cuenten con garantía estatal por el 100% de su valor hasta su total extinción.</t>
    </r>
  </si>
  <si>
    <r>
      <t xml:space="preserve">1.6.3.     </t>
    </r>
    <r>
      <rPr>
        <sz val="11"/>
        <color theme="1"/>
        <rFont val="Noto Sans"/>
        <family val="2"/>
      </rPr>
      <t>Bonos emitidos en la Bolsa de Valores y registrados en la Superintendencia de Valores.</t>
    </r>
  </si>
  <si>
    <t>La Administradora velará porque las inversiones efectuadas con los recursos del Fondo se realicen siempre con estricta sujeción al presente Reglamento Interno, aprobado por Resolución CNV Nº 35/23 de fecha 9 de Febrero de 2023  y registrado en la Dirección de Registro y Control de la SIV por el Certificado de Registro N° 40_27052020, teniendo como objetivo fundamental maximizar los retornos del Fondo y resguardar los intereses de los Aportantes.</t>
  </si>
  <si>
    <t>Fue inscripta en la Superintendencia de Valores por medio de la Resolucion Nº 34 E/17.</t>
  </si>
  <si>
    <t>3.1 Los Estados Financieros han sido preparados de acuerdo a las normas establecidas por la Superintendencia de Valores y Normas de Información Financiera emitidas por el Consejo de Contadores del Paraguay.</t>
  </si>
  <si>
    <t>El flujo de efectivos fue preparado de acuerdo con la Resolución CG N° 06/2019 de la Superintendencia de Valores.</t>
  </si>
  <si>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BVA 0,025% del monto negociado también.</t>
    </r>
  </si>
  <si>
    <t xml:space="preserve"> Autorizados por Resolución Nro. 16 E/20 de fecha 26 de Mayo de 2020 de la Superintendencia de Valores;</t>
  </si>
  <si>
    <t xml:space="preserve">	Bancos Cta. Cte. - Operaciones administrativas</t>
  </si>
  <si>
    <r>
      <t xml:space="preserve">Ø  </t>
    </r>
    <r>
      <rPr>
        <u/>
        <sz val="11"/>
        <color theme="1"/>
        <rFont val="Noto Sans"/>
        <family val="2"/>
      </rPr>
      <t>Comisión de administración</t>
    </r>
    <r>
      <rPr>
        <sz val="11"/>
        <color theme="1"/>
        <rFont val="Noto Sans"/>
        <family val="2"/>
      </rPr>
      <t xml:space="preserve">: 0,00% nominal anual (base 365) IVA incluido sobre el patrimonio neto de pre cierre administrado. La comisión se devenga diariamente y se cobra mensualmente. </t>
    </r>
  </si>
  <si>
    <t>Acciones</t>
  </si>
  <si>
    <t>Financiero</t>
  </si>
  <si>
    <t>Paraguay</t>
  </si>
  <si>
    <t>N/A</t>
  </si>
  <si>
    <t>PYG</t>
  </si>
  <si>
    <t>CAFETTO S.A.</t>
  </si>
  <si>
    <t>Comercial</t>
  </si>
  <si>
    <t>SEBASTE S.A.</t>
  </si>
  <si>
    <t>Patrimonio del fondo al 30/06/2024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</si>
</sst>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64" formatCode="_-* #,##0_-;\-* #,##0_-;_-* &quot;-&quot;_-;_-@_-"/>
    <numFmt numFmtId="165" formatCode="_-* #,##0.00_-;\-* #,##0.00_-;_-* &quot;-&quot;??_-;_-@_-"/>
    <numFmt numFmtId="166" formatCode="0_);\(#,#00\)"/>
    <numFmt numFmtId="167" formatCode="#,##0.000000"/>
    <numFmt numFmtId="168" formatCode="#,##0.##"/>
    <numFmt numFmtId="169" formatCode="_-* #,##0_-;\-* #,##0_-;_-* &quot;-&quot;??_-;_-@_-"/>
    <numFmt numFmtId="170" formatCode="#,##0.000"/>
    <numFmt numFmtId="172" formatCode="0.0%"/>
  </numFmts>
  <fonts count="49"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b/>
      <sz val="14"/>
      <color indexed="8"/>
      <name val="Noto Sans"/>
      <family val="2"/>
    </font>
    <font>
      <sz val="11"/>
      <name val="Calibri"/>
      <family val="2"/>
      <scheme val="minor"/>
    </font>
    <font>
      <sz val="28"/>
      <name val="Noto Sans"/>
      <family val="2"/>
    </font>
    <font>
      <sz val="12"/>
      <color theme="1"/>
      <name val="Noto Sans"/>
      <family val="2"/>
    </font>
    <font>
      <sz val="12"/>
      <color theme="1"/>
      <name val="Arial"/>
      <family val="2"/>
    </font>
    <font>
      <b/>
      <sz val="12"/>
      <color theme="1"/>
      <name val="Arial"/>
      <family val="2"/>
    </font>
    <font>
      <sz val="11"/>
      <color theme="1"/>
      <name val="Book Antiqua"/>
      <family val="1"/>
    </font>
    <font>
      <sz val="11"/>
      <color theme="1"/>
      <name val="Noto Sans"/>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theme="4" tint="0.39997558519241921"/>
      </bottom>
      <diagonal/>
    </border>
  </borders>
  <cellStyleXfs count="9">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1" fillId="0" borderId="0"/>
    <xf numFmtId="165" fontId="21" fillId="0" borderId="0" applyFont="0" applyFill="0" applyBorder="0" applyAlignment="0" applyProtection="0"/>
    <xf numFmtId="9" fontId="21" fillId="0" borderId="0" applyFont="0" applyFill="0" applyBorder="0" applyAlignment="0" applyProtection="0"/>
  </cellStyleXfs>
  <cellXfs count="312">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19" fillId="0" borderId="0" xfId="0" applyFont="1"/>
    <xf numFmtId="14" fontId="7" fillId="0" borderId="0" xfId="0" applyNumberFormat="1" applyFont="1" applyAlignment="1">
      <alignment horizontal="center"/>
    </xf>
    <xf numFmtId="0" fontId="19" fillId="0" borderId="0" xfId="0" applyFont="1" applyAlignment="1">
      <alignment horizontal="center"/>
    </xf>
    <xf numFmtId="3" fontId="16" fillId="0" borderId="0" xfId="0" applyNumberFormat="1" applyFont="1"/>
    <xf numFmtId="0" fontId="20" fillId="0" borderId="0" xfId="0" applyFont="1" applyAlignment="1">
      <alignment horizontal="left" vertical="center"/>
    </xf>
    <xf numFmtId="41" fontId="20" fillId="0" borderId="0" xfId="0" applyNumberFormat="1" applyFont="1"/>
    <xf numFmtId="0" fontId="22" fillId="0" borderId="0" xfId="2" applyFont="1"/>
    <xf numFmtId="0" fontId="23" fillId="2" borderId="0" xfId="0" applyFont="1" applyFill="1"/>
    <xf numFmtId="0" fontId="23" fillId="0" borderId="0" xfId="0" applyFont="1"/>
    <xf numFmtId="0" fontId="26" fillId="0" borderId="0" xfId="0" applyFont="1"/>
    <xf numFmtId="0" fontId="27" fillId="0" borderId="0" xfId="0" applyFont="1"/>
    <xf numFmtId="0" fontId="24" fillId="0" borderId="0" xfId="0" applyFont="1" applyAlignment="1">
      <alignment horizontal="center"/>
    </xf>
    <xf numFmtId="0" fontId="25" fillId="0" borderId="0" xfId="0" applyFont="1"/>
    <xf numFmtId="0" fontId="29" fillId="0" borderId="0" xfId="0" applyFont="1"/>
    <xf numFmtId="0" fontId="29" fillId="0" borderId="0" xfId="0" applyFont="1" applyAlignment="1">
      <alignment horizontal="center"/>
    </xf>
    <xf numFmtId="0" fontId="30" fillId="0" borderId="0" xfId="0" applyFont="1"/>
    <xf numFmtId="166" fontId="26" fillId="0" borderId="0" xfId="0" applyNumberFormat="1" applyFont="1" applyAlignment="1">
      <alignment horizontal="right"/>
    </xf>
    <xf numFmtId="0" fontId="26" fillId="0" borderId="20" xfId="0" applyFont="1" applyBorder="1"/>
    <xf numFmtId="1" fontId="32" fillId="0" borderId="2" xfId="0" applyNumberFormat="1" applyFont="1" applyBorder="1" applyAlignment="1">
      <alignment horizontal="center" vertical="center"/>
    </xf>
    <xf numFmtId="0" fontId="32" fillId="0" borderId="2" xfId="0" applyFont="1" applyBorder="1" applyAlignment="1">
      <alignment horizontal="center" vertical="center"/>
    </xf>
    <xf numFmtId="1" fontId="32" fillId="0" borderId="16" xfId="0" applyNumberFormat="1" applyFont="1" applyBorder="1" applyAlignment="1">
      <alignment horizontal="center" vertical="center"/>
    </xf>
    <xf numFmtId="0" fontId="26" fillId="0" borderId="14" xfId="0" applyFont="1" applyBorder="1"/>
    <xf numFmtId="3" fontId="32" fillId="0" borderId="1" xfId="0" applyNumberFormat="1" applyFont="1" applyBorder="1" applyAlignment="1">
      <alignment horizontal="center" vertical="center"/>
    </xf>
    <xf numFmtId="0" fontId="32" fillId="0" borderId="0" xfId="0" applyFont="1" applyAlignment="1">
      <alignment horizontal="center" vertical="center"/>
    </xf>
    <xf numFmtId="3" fontId="32" fillId="0" borderId="13" xfId="0" applyNumberFormat="1" applyFont="1" applyBorder="1" applyAlignment="1">
      <alignment horizontal="center" vertical="center"/>
    </xf>
    <xf numFmtId="3" fontId="32" fillId="0" borderId="0" xfId="0" applyNumberFormat="1" applyFont="1" applyAlignment="1">
      <alignment horizontal="center" vertical="center"/>
    </xf>
    <xf numFmtId="3" fontId="32" fillId="0" borderId="15" xfId="0" applyNumberFormat="1" applyFont="1" applyBorder="1" applyAlignment="1">
      <alignment horizontal="center" vertical="center"/>
    </xf>
    <xf numFmtId="0" fontId="32" fillId="0" borderId="14" xfId="0" applyFont="1" applyBorder="1"/>
    <xf numFmtId="37" fontId="26" fillId="0" borderId="0" xfId="0" applyNumberFormat="1" applyFont="1" applyAlignment="1">
      <alignment horizontal="center" vertical="center"/>
    </xf>
    <xf numFmtId="3" fontId="26" fillId="0" borderId="0" xfId="1" applyNumberFormat="1" applyFont="1" applyBorder="1" applyAlignment="1">
      <alignment horizontal="center" vertical="center"/>
    </xf>
    <xf numFmtId="165" fontId="26" fillId="0" borderId="0" xfId="1" applyFont="1" applyBorder="1" applyAlignment="1">
      <alignment horizontal="center" vertical="center"/>
    </xf>
    <xf numFmtId="37" fontId="32" fillId="0" borderId="0" xfId="0" applyNumberFormat="1" applyFont="1" applyAlignment="1">
      <alignment horizontal="center" vertical="center"/>
    </xf>
    <xf numFmtId="0" fontId="26" fillId="0" borderId="12" xfId="0" applyFont="1" applyBorder="1"/>
    <xf numFmtId="37" fontId="26" fillId="0" borderId="1" xfId="0" applyNumberFormat="1" applyFont="1" applyBorder="1"/>
    <xf numFmtId="37" fontId="26" fillId="0" borderId="13" xfId="0" applyNumberFormat="1" applyFont="1" applyBorder="1"/>
    <xf numFmtId="37" fontId="26" fillId="0" borderId="0" xfId="0" applyNumberFormat="1" applyFont="1"/>
    <xf numFmtId="3" fontId="26" fillId="0" borderId="0" xfId="0" applyNumberFormat="1" applyFont="1"/>
    <xf numFmtId="0" fontId="31" fillId="0" borderId="0" xfId="0" applyFont="1"/>
    <xf numFmtId="0" fontId="33" fillId="0" borderId="0" xfId="0" applyFont="1"/>
    <xf numFmtId="0" fontId="32" fillId="0" borderId="0" xfId="0" applyFont="1"/>
    <xf numFmtId="0" fontId="23" fillId="0" borderId="0" xfId="0" applyFont="1" applyAlignment="1">
      <alignment horizontal="center"/>
    </xf>
    <xf numFmtId="0" fontId="32" fillId="0" borderId="4" xfId="0" applyFont="1" applyBorder="1" applyAlignment="1">
      <alignment horizontal="center" vertical="center"/>
    </xf>
    <xf numFmtId="0" fontId="32" fillId="0" borderId="4" xfId="0" applyFont="1" applyBorder="1" applyAlignment="1">
      <alignment horizontal="center" vertical="center" wrapText="1"/>
    </xf>
    <xf numFmtId="0" fontId="32" fillId="0" borderId="5" xfId="0" applyFont="1" applyBorder="1" applyAlignment="1">
      <alignment horizontal="center" wrapText="1"/>
    </xf>
    <xf numFmtId="3" fontId="32" fillId="0" borderId="5" xfId="0" applyNumberFormat="1" applyFont="1" applyBorder="1" applyAlignment="1">
      <alignment horizontal="right"/>
    </xf>
    <xf numFmtId="0" fontId="26" fillId="0" borderId="6" xfId="0" applyFont="1" applyBorder="1" applyAlignment="1">
      <alignment horizontal="center" wrapText="1"/>
    </xf>
    <xf numFmtId="0" fontId="32" fillId="0" borderId="6" xfId="0" applyFont="1" applyBorder="1" applyAlignment="1">
      <alignment horizontal="center" wrapText="1"/>
    </xf>
    <xf numFmtId="0" fontId="26" fillId="0" borderId="6" xfId="0" applyFont="1" applyBorder="1" applyAlignment="1">
      <alignment vertical="center"/>
    </xf>
    <xf numFmtId="0" fontId="26" fillId="0" borderId="6" xfId="0" applyFont="1" applyBorder="1" applyAlignment="1">
      <alignment horizontal="left"/>
    </xf>
    <xf numFmtId="0" fontId="26" fillId="0" borderId="6" xfId="0" applyFont="1" applyBorder="1"/>
    <xf numFmtId="3" fontId="32" fillId="0" borderId="5" xfId="0" applyNumberFormat="1" applyFont="1" applyBorder="1" applyAlignment="1">
      <alignment horizontal="center" vertical="center" wrapText="1"/>
    </xf>
    <xf numFmtId="0" fontId="32" fillId="0" borderId="4" xfId="0" applyFont="1" applyBorder="1" applyAlignment="1">
      <alignment horizontal="center" wrapText="1"/>
    </xf>
    <xf numFmtId="3" fontId="26" fillId="0" borderId="9" xfId="0" applyNumberFormat="1" applyFont="1" applyBorder="1"/>
    <xf numFmtId="0" fontId="34" fillId="0" borderId="0" xfId="0" applyFont="1"/>
    <xf numFmtId="0" fontId="32" fillId="0" borderId="0" xfId="0" applyFont="1" applyAlignment="1">
      <alignment vertical="center"/>
    </xf>
    <xf numFmtId="0" fontId="32" fillId="0" borderId="0" xfId="0" applyFont="1" applyAlignment="1">
      <alignment horizontal="center"/>
    </xf>
    <xf numFmtId="0" fontId="32" fillId="0" borderId="0" xfId="0" applyFont="1" applyAlignment="1">
      <alignment horizontal="center" wrapText="1"/>
    </xf>
    <xf numFmtId="0" fontId="22" fillId="0" borderId="0" xfId="0" applyFont="1"/>
    <xf numFmtId="3" fontId="26" fillId="0" borderId="0" xfId="0" applyNumberFormat="1" applyFont="1" applyAlignment="1">
      <alignment horizontal="center" vertical="center"/>
    </xf>
    <xf numFmtId="0" fontId="29" fillId="2" borderId="0" xfId="0" applyFont="1" applyFill="1"/>
    <xf numFmtId="0" fontId="30" fillId="0" borderId="0" xfId="0" applyFont="1" applyAlignment="1">
      <alignment horizontal="center"/>
    </xf>
    <xf numFmtId="0" fontId="35" fillId="0" borderId="0" xfId="0" applyFont="1" applyAlignment="1">
      <alignment horizontal="center"/>
    </xf>
    <xf numFmtId="0" fontId="23" fillId="0" borderId="10" xfId="0" applyFont="1" applyBorder="1"/>
    <xf numFmtId="0" fontId="23" fillId="0" borderId="12" xfId="0" applyFont="1" applyBorder="1"/>
    <xf numFmtId="3" fontId="23" fillId="0" borderId="0" xfId="0" applyNumberFormat="1" applyFont="1" applyAlignment="1">
      <alignment horizontal="center"/>
    </xf>
    <xf numFmtId="3" fontId="23" fillId="0" borderId="15" xfId="0" applyNumberFormat="1" applyFont="1" applyBorder="1" applyAlignment="1">
      <alignment horizontal="center"/>
    </xf>
    <xf numFmtId="49" fontId="26" fillId="0" borderId="14" xfId="0" applyNumberFormat="1" applyFont="1" applyBorder="1"/>
    <xf numFmtId="49" fontId="23" fillId="0" borderId="14" xfId="0" applyNumberFormat="1" applyFont="1" applyBorder="1"/>
    <xf numFmtId="49" fontId="32" fillId="0" borderId="14" xfId="0" applyNumberFormat="1" applyFont="1" applyBorder="1"/>
    <xf numFmtId="49" fontId="23" fillId="0" borderId="12" xfId="0" applyNumberFormat="1" applyFont="1" applyBorder="1"/>
    <xf numFmtId="3" fontId="23" fillId="0" borderId="1" xfId="0" applyNumberFormat="1" applyFont="1" applyBorder="1" applyAlignment="1">
      <alignment horizontal="center"/>
    </xf>
    <xf numFmtId="3" fontId="23" fillId="0" borderId="13" xfId="0" applyNumberFormat="1" applyFont="1" applyBorder="1" applyAlignment="1">
      <alignment horizontal="center"/>
    </xf>
    <xf numFmtId="49" fontId="23" fillId="0" borderId="0" xfId="0" applyNumberFormat="1" applyFont="1"/>
    <xf numFmtId="3" fontId="23" fillId="0" borderId="0" xfId="0" applyNumberFormat="1" applyFont="1"/>
    <xf numFmtId="3" fontId="33" fillId="0" borderId="0" xfId="0" applyNumberFormat="1" applyFont="1"/>
    <xf numFmtId="0" fontId="35" fillId="0" borderId="10" xfId="0" applyFont="1" applyBorder="1" applyAlignment="1">
      <alignment horizontal="center"/>
    </xf>
    <xf numFmtId="0" fontId="32" fillId="0" borderId="12" xfId="0" applyFont="1" applyBorder="1"/>
    <xf numFmtId="3" fontId="23" fillId="2" borderId="0" xfId="0" applyNumberFormat="1" applyFont="1" applyFill="1" applyAlignment="1">
      <alignment horizontal="center"/>
    </xf>
    <xf numFmtId="3" fontId="23" fillId="2" borderId="15" xfId="0" applyNumberFormat="1" applyFont="1" applyFill="1" applyBorder="1" applyAlignment="1">
      <alignment horizontal="center"/>
    </xf>
    <xf numFmtId="0" fontId="23" fillId="0" borderId="14" xfId="0" applyFont="1" applyBorder="1"/>
    <xf numFmtId="0" fontId="33" fillId="0" borderId="12" xfId="0" applyFont="1" applyBorder="1"/>
    <xf numFmtId="167" fontId="33" fillId="0" borderId="1" xfId="0" applyNumberFormat="1" applyFont="1" applyBorder="1"/>
    <xf numFmtId="167" fontId="23" fillId="2" borderId="0" xfId="0" applyNumberFormat="1" applyFont="1" applyFill="1"/>
    <xf numFmtId="3" fontId="23" fillId="2" borderId="0" xfId="0" applyNumberFormat="1" applyFont="1" applyFill="1"/>
    <xf numFmtId="3" fontId="31" fillId="2" borderId="0" xfId="0" applyNumberFormat="1" applyFont="1" applyFill="1"/>
    <xf numFmtId="0" fontId="23" fillId="0" borderId="0" xfId="0" applyFont="1" applyAlignment="1">
      <alignment horizontal="left" wrapText="1"/>
    </xf>
    <xf numFmtId="0" fontId="23" fillId="0" borderId="0" xfId="0" applyFont="1" applyAlignment="1">
      <alignment wrapText="1"/>
    </xf>
    <xf numFmtId="0" fontId="38" fillId="0" borderId="4" xfId="0" applyFont="1" applyBorder="1" applyAlignment="1">
      <alignment vertical="center"/>
    </xf>
    <xf numFmtId="0" fontId="38" fillId="0" borderId="4" xfId="0" applyFont="1" applyBorder="1" applyAlignment="1">
      <alignment horizontal="center" vertical="center" wrapText="1"/>
    </xf>
    <xf numFmtId="0" fontId="38" fillId="0" borderId="4" xfId="0" applyFont="1" applyBorder="1" applyAlignment="1">
      <alignment horizontal="left" vertical="center"/>
    </xf>
    <xf numFmtId="0" fontId="39" fillId="0" borderId="4" xfId="0" applyFont="1" applyBorder="1" applyAlignment="1">
      <alignment horizontal="center" vertical="center" wrapText="1"/>
    </xf>
    <xf numFmtId="165" fontId="38" fillId="0" borderId="4" xfId="1" applyFont="1" applyBorder="1" applyAlignment="1">
      <alignment horizontal="center" vertical="center"/>
    </xf>
    <xf numFmtId="0" fontId="39" fillId="0" borderId="4" xfId="0" applyFont="1" applyBorder="1" applyAlignment="1">
      <alignment vertical="center"/>
    </xf>
    <xf numFmtId="165" fontId="39" fillId="0" borderId="4" xfId="1" applyFont="1" applyBorder="1" applyAlignment="1">
      <alignment horizontal="center" vertical="center"/>
    </xf>
    <xf numFmtId="0" fontId="39" fillId="0" borderId="4" xfId="0" applyFont="1" applyBorder="1" applyAlignment="1">
      <alignment horizontal="center" vertical="center"/>
    </xf>
    <xf numFmtId="165" fontId="36" fillId="0" borderId="4" xfId="1" applyFont="1" applyBorder="1" applyAlignment="1">
      <alignment horizontal="center" vertical="center"/>
    </xf>
    <xf numFmtId="165" fontId="36" fillId="0" borderId="4" xfId="1" applyFont="1" applyBorder="1" applyAlignment="1">
      <alignment horizontal="center"/>
    </xf>
    <xf numFmtId="169" fontId="23" fillId="0" borderId="0" xfId="1" applyNumberFormat="1" applyFont="1"/>
    <xf numFmtId="0" fontId="39" fillId="0" borderId="0" xfId="0" applyFont="1" applyAlignment="1">
      <alignment vertical="center"/>
    </xf>
    <xf numFmtId="3" fontId="39" fillId="0" borderId="0" xfId="0" applyNumberFormat="1" applyFont="1" applyAlignment="1">
      <alignment vertical="center"/>
    </xf>
    <xf numFmtId="0" fontId="36" fillId="0" borderId="0" xfId="0" applyFont="1" applyAlignment="1">
      <alignment vertical="center"/>
    </xf>
    <xf numFmtId="0" fontId="22" fillId="0" borderId="0" xfId="2" applyFont="1" applyAlignment="1">
      <alignment vertical="center"/>
    </xf>
    <xf numFmtId="0" fontId="38" fillId="0" borderId="4" xfId="0" applyFont="1" applyBorder="1" applyAlignment="1">
      <alignment horizontal="center" vertical="center"/>
    </xf>
    <xf numFmtId="3" fontId="39" fillId="0" borderId="4" xfId="0" applyNumberFormat="1" applyFont="1" applyBorder="1" applyAlignment="1">
      <alignment horizontal="center" vertical="center"/>
    </xf>
    <xf numFmtId="0" fontId="23" fillId="0" borderId="0" xfId="0" applyFont="1" applyAlignment="1">
      <alignment vertical="center"/>
    </xf>
    <xf numFmtId="0" fontId="23" fillId="0" borderId="0" xfId="0" applyFont="1" applyAlignment="1">
      <alignment vertical="center" wrapText="1"/>
    </xf>
    <xf numFmtId="0" fontId="23" fillId="0" borderId="0" xfId="0" applyFont="1" applyAlignment="1">
      <alignment horizontal="left" vertical="top"/>
    </xf>
    <xf numFmtId="0" fontId="23" fillId="0" borderId="0" xfId="0" applyFont="1" applyAlignment="1">
      <alignment horizontal="left" vertical="top" wrapText="1"/>
    </xf>
    <xf numFmtId="0" fontId="23" fillId="0" borderId="0" xfId="0" applyFont="1" applyAlignment="1">
      <alignment horizontal="left" vertical="center" wrapText="1"/>
    </xf>
    <xf numFmtId="0" fontId="39" fillId="0" borderId="0" xfId="0" applyFont="1"/>
    <xf numFmtId="0" fontId="37" fillId="0" borderId="4" xfId="0" applyFont="1" applyBorder="1" applyAlignment="1">
      <alignment horizontal="center" vertical="center" wrapText="1"/>
    </xf>
    <xf numFmtId="0" fontId="37" fillId="2" borderId="4" xfId="0" applyFont="1" applyFill="1" applyBorder="1" applyAlignment="1">
      <alignment horizontal="center" vertical="center" wrapText="1"/>
    </xf>
    <xf numFmtId="0" fontId="23" fillId="0" borderId="16" xfId="0" applyFont="1" applyBorder="1" applyAlignment="1">
      <alignment horizontal="left" vertical="center"/>
    </xf>
    <xf numFmtId="0" fontId="23" fillId="2" borderId="16" xfId="0" applyFont="1" applyFill="1" applyBorder="1" applyAlignment="1">
      <alignment horizontal="left" vertical="center"/>
    </xf>
    <xf numFmtId="164" fontId="23" fillId="0" borderId="16" xfId="4" applyFont="1" applyBorder="1" applyAlignment="1">
      <alignment horizontal="right" vertical="center"/>
    </xf>
    <xf numFmtId="10" fontId="23" fillId="0" borderId="16" xfId="3" applyNumberFormat="1" applyFont="1" applyBorder="1" applyAlignment="1">
      <alignment horizontal="right" vertical="center"/>
    </xf>
    <xf numFmtId="168" fontId="23" fillId="0" borderId="16" xfId="0" applyNumberFormat="1" applyFont="1" applyBorder="1" applyAlignment="1">
      <alignment horizontal="right" vertical="center"/>
    </xf>
    <xf numFmtId="164" fontId="33" fillId="0" borderId="16" xfId="4" applyFont="1" applyBorder="1" applyAlignment="1">
      <alignment horizontal="right"/>
    </xf>
    <xf numFmtId="0" fontId="14" fillId="2" borderId="0" xfId="0" applyFont="1" applyFill="1"/>
    <xf numFmtId="0" fontId="24" fillId="2" borderId="0" xfId="0" applyFont="1" applyFill="1"/>
    <xf numFmtId="0" fontId="42"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4" fillId="2" borderId="0" xfId="0" applyFont="1" applyFill="1" applyAlignment="1">
      <alignment vertical="center" wrapText="1"/>
    </xf>
    <xf numFmtId="0" fontId="26" fillId="2" borderId="0" xfId="0" applyFont="1" applyFill="1"/>
    <xf numFmtId="0" fontId="24" fillId="2" borderId="0" xfId="0" applyFont="1" applyFill="1" applyAlignment="1">
      <alignment vertical="center"/>
    </xf>
    <xf numFmtId="0" fontId="27" fillId="2" borderId="0" xfId="0" applyFont="1" applyFill="1"/>
    <xf numFmtId="0" fontId="26" fillId="2" borderId="0" xfId="0" applyFont="1" applyFill="1" applyAlignment="1">
      <alignment horizontal="center"/>
    </xf>
    <xf numFmtId="165" fontId="32" fillId="0" borderId="15" xfId="1" applyFont="1" applyBorder="1" applyAlignment="1">
      <alignment horizontal="center" vertical="center"/>
    </xf>
    <xf numFmtId="165" fontId="26" fillId="0" borderId="15" xfId="1" applyFont="1" applyBorder="1" applyAlignment="1">
      <alignment horizontal="center" vertical="center"/>
    </xf>
    <xf numFmtId="169" fontId="36" fillId="0" borderId="5" xfId="1" applyNumberFormat="1" applyFont="1" applyBorder="1" applyAlignment="1">
      <alignment horizontal="center"/>
    </xf>
    <xf numFmtId="169" fontId="36" fillId="0" borderId="5" xfId="1" applyNumberFormat="1" applyFont="1" applyBorder="1" applyAlignment="1">
      <alignment horizontal="right"/>
    </xf>
    <xf numFmtId="169" fontId="23" fillId="0" borderId="6" xfId="1" applyNumberFormat="1" applyFont="1" applyBorder="1"/>
    <xf numFmtId="169" fontId="32" fillId="0" borderId="6" xfId="1" applyNumberFormat="1" applyFont="1" applyBorder="1" applyAlignment="1">
      <alignment vertical="center"/>
    </xf>
    <xf numFmtId="169" fontId="26" fillId="0" borderId="6" xfId="1" applyNumberFormat="1" applyFont="1" applyBorder="1" applyAlignment="1">
      <alignment horizontal="right" vertical="center"/>
    </xf>
    <xf numFmtId="169" fontId="26" fillId="0" borderId="6" xfId="1" applyNumberFormat="1" applyFont="1" applyBorder="1" applyAlignment="1">
      <alignment horizontal="right" wrapText="1"/>
    </xf>
    <xf numFmtId="169" fontId="32" fillId="0" borderId="6" xfId="1" applyNumberFormat="1" applyFont="1" applyBorder="1" applyAlignment="1">
      <alignment horizontal="center"/>
    </xf>
    <xf numFmtId="169" fontId="26" fillId="0" borderId="6" xfId="1" applyNumberFormat="1" applyFont="1" applyBorder="1" applyAlignment="1">
      <alignment horizontal="right"/>
    </xf>
    <xf numFmtId="169" fontId="26" fillId="0" borderId="6" xfId="1" applyNumberFormat="1" applyFont="1" applyBorder="1"/>
    <xf numFmtId="169" fontId="26" fillId="0" borderId="7" xfId="1" applyNumberFormat="1" applyFont="1" applyBorder="1" applyAlignment="1">
      <alignment horizontal="right"/>
    </xf>
    <xf numFmtId="169" fontId="36" fillId="0" borderId="5" xfId="1" applyNumberFormat="1" applyFont="1" applyBorder="1" applyAlignment="1">
      <alignment horizontal="center" vertical="center" wrapText="1"/>
    </xf>
    <xf numFmtId="169" fontId="36" fillId="0" borderId="5" xfId="1" applyNumberFormat="1" applyFont="1" applyBorder="1" applyAlignment="1">
      <alignment horizontal="right" vertical="center"/>
    </xf>
    <xf numFmtId="169" fontId="36" fillId="0" borderId="18" xfId="1" applyNumberFormat="1" applyFont="1" applyBorder="1" applyAlignment="1">
      <alignment horizontal="center"/>
    </xf>
    <xf numFmtId="165" fontId="23" fillId="2" borderId="0" xfId="1" applyFont="1" applyFill="1" applyAlignment="1">
      <alignment horizontal="center"/>
    </xf>
    <xf numFmtId="165" fontId="23" fillId="2" borderId="15" xfId="1" applyFont="1" applyFill="1" applyBorder="1" applyAlignment="1">
      <alignment horizontal="center"/>
    </xf>
    <xf numFmtId="169" fontId="23" fillId="2" borderId="0" xfId="1" applyNumberFormat="1" applyFont="1" applyFill="1" applyAlignment="1">
      <alignment horizontal="right"/>
    </xf>
    <xf numFmtId="169" fontId="32" fillId="2" borderId="2" xfId="1" applyNumberFormat="1" applyFont="1" applyFill="1" applyBorder="1" applyAlignment="1">
      <alignment horizontal="right"/>
    </xf>
    <xf numFmtId="169" fontId="23" fillId="2" borderId="0" xfId="1" applyNumberFormat="1" applyFont="1" applyFill="1" applyAlignment="1">
      <alignment horizontal="center"/>
    </xf>
    <xf numFmtId="169" fontId="23" fillId="2" borderId="0" xfId="1" applyNumberFormat="1" applyFont="1" applyFill="1" applyBorder="1" applyAlignment="1">
      <alignment horizontal="right"/>
    </xf>
    <xf numFmtId="169" fontId="32" fillId="2" borderId="0" xfId="1" applyNumberFormat="1" applyFont="1" applyFill="1" applyAlignment="1">
      <alignment horizontal="center"/>
    </xf>
    <xf numFmtId="169" fontId="26" fillId="2" borderId="0" xfId="1" applyNumberFormat="1" applyFont="1" applyFill="1" applyAlignment="1">
      <alignment horizontal="right"/>
    </xf>
    <xf numFmtId="169" fontId="26" fillId="2" borderId="1" xfId="1" applyNumberFormat="1" applyFont="1" applyFill="1" applyBorder="1" applyAlignment="1">
      <alignment horizontal="right"/>
    </xf>
    <xf numFmtId="169" fontId="32" fillId="2" borderId="0" xfId="1" applyNumberFormat="1" applyFont="1" applyFill="1" applyAlignment="1">
      <alignment horizontal="right"/>
    </xf>
    <xf numFmtId="169" fontId="32" fillId="2" borderId="8" xfId="1" applyNumberFormat="1" applyFont="1" applyFill="1" applyBorder="1" applyAlignment="1">
      <alignment horizontal="right"/>
    </xf>
    <xf numFmtId="169" fontId="32" fillId="2" borderId="1" xfId="1" applyNumberFormat="1" applyFont="1" applyFill="1" applyBorder="1" applyAlignment="1">
      <alignment horizontal="center"/>
    </xf>
    <xf numFmtId="169" fontId="32" fillId="2" borderId="1" xfId="1" applyNumberFormat="1" applyFont="1" applyFill="1" applyBorder="1" applyAlignment="1">
      <alignment horizontal="right"/>
    </xf>
    <xf numFmtId="169" fontId="38" fillId="0" borderId="4" xfId="1" applyNumberFormat="1" applyFont="1" applyBorder="1" applyAlignment="1">
      <alignment horizontal="center" vertical="center"/>
    </xf>
    <xf numFmtId="169" fontId="38" fillId="0" borderId="4" xfId="1" applyNumberFormat="1" applyFont="1" applyBorder="1" applyAlignment="1">
      <alignment vertical="center"/>
    </xf>
    <xf numFmtId="169" fontId="39" fillId="0" borderId="4" xfId="1" applyNumberFormat="1" applyFont="1" applyBorder="1" applyAlignment="1">
      <alignment vertical="center"/>
    </xf>
    <xf numFmtId="3" fontId="23" fillId="0" borderId="0" xfId="0" applyNumberFormat="1" applyFont="1" applyAlignment="1">
      <alignment horizontal="right"/>
    </xf>
    <xf numFmtId="169" fontId="32" fillId="0" borderId="19" xfId="1" applyNumberFormat="1" applyFont="1" applyBorder="1" applyAlignment="1"/>
    <xf numFmtId="169" fontId="23" fillId="2" borderId="15" xfId="1" applyNumberFormat="1" applyFont="1" applyFill="1" applyBorder="1" applyAlignment="1">
      <alignment horizontal="center" vertical="center"/>
    </xf>
    <xf numFmtId="169" fontId="23" fillId="2" borderId="13" xfId="1" applyNumberFormat="1" applyFont="1" applyFill="1" applyBorder="1" applyAlignment="1">
      <alignment horizontal="center" vertical="center"/>
    </xf>
    <xf numFmtId="169" fontId="32" fillId="2" borderId="16" xfId="1" applyNumberFormat="1" applyFont="1" applyFill="1" applyBorder="1" applyAlignment="1">
      <alignment horizontal="center" vertical="center"/>
    </xf>
    <xf numFmtId="169" fontId="32" fillId="2" borderId="15" xfId="1" applyNumberFormat="1" applyFont="1" applyFill="1" applyBorder="1" applyAlignment="1">
      <alignment horizontal="center" vertical="center"/>
    </xf>
    <xf numFmtId="169" fontId="26" fillId="2" borderId="13" xfId="1" applyNumberFormat="1" applyFont="1" applyFill="1" applyBorder="1" applyAlignment="1">
      <alignment horizontal="center" vertical="center"/>
    </xf>
    <xf numFmtId="169" fontId="32" fillId="2" borderId="17" xfId="1" applyNumberFormat="1" applyFont="1" applyFill="1" applyBorder="1" applyAlignment="1">
      <alignment horizontal="center" vertical="center"/>
    </xf>
    <xf numFmtId="169" fontId="32" fillId="2" borderId="13" xfId="1" applyNumberFormat="1" applyFont="1" applyFill="1" applyBorder="1" applyAlignment="1">
      <alignment horizontal="center" vertical="center"/>
    </xf>
    <xf numFmtId="169" fontId="23" fillId="0" borderId="15" xfId="1" applyNumberFormat="1" applyFont="1" applyBorder="1" applyAlignment="1">
      <alignment horizontal="center" vertical="center"/>
    </xf>
    <xf numFmtId="169" fontId="26" fillId="0" borderId="15" xfId="1" applyNumberFormat="1" applyFont="1" applyBorder="1" applyAlignment="1">
      <alignment horizontal="center" vertical="center"/>
    </xf>
    <xf numFmtId="169" fontId="33" fillId="2" borderId="13" xfId="0" applyNumberFormat="1" applyFont="1" applyFill="1" applyBorder="1"/>
    <xf numFmtId="170" fontId="26" fillId="0" borderId="0" xfId="0" applyNumberFormat="1" applyFont="1" applyAlignment="1">
      <alignment horizontal="right"/>
    </xf>
    <xf numFmtId="169" fontId="23" fillId="0" borderId="0" xfId="1" applyNumberFormat="1" applyFont="1" applyBorder="1" applyAlignment="1">
      <alignment horizontal="center"/>
    </xf>
    <xf numFmtId="169" fontId="23" fillId="0" borderId="15" xfId="1" applyNumberFormat="1" applyFont="1" applyBorder="1" applyAlignment="1">
      <alignment horizontal="right"/>
    </xf>
    <xf numFmtId="169" fontId="23" fillId="0" borderId="1" xfId="1" applyNumberFormat="1" applyFont="1" applyBorder="1" applyAlignment="1">
      <alignment horizontal="center"/>
    </xf>
    <xf numFmtId="169" fontId="23" fillId="0" borderId="13" xfId="1" applyNumberFormat="1" applyFont="1" applyBorder="1" applyAlignment="1">
      <alignment horizontal="right"/>
    </xf>
    <xf numFmtId="169" fontId="32" fillId="0" borderId="1" xfId="1" applyNumberFormat="1" applyFont="1" applyBorder="1" applyAlignment="1">
      <alignment horizontal="center"/>
    </xf>
    <xf numFmtId="169" fontId="32" fillId="0" borderId="13" xfId="1" applyNumberFormat="1" applyFont="1" applyBorder="1" applyAlignment="1">
      <alignment horizontal="right"/>
    </xf>
    <xf numFmtId="169" fontId="26" fillId="0" borderId="0" xfId="1" applyNumberFormat="1" applyFont="1" applyBorder="1" applyAlignment="1">
      <alignment horizontal="center"/>
    </xf>
    <xf numFmtId="169" fontId="32" fillId="0" borderId="2" xfId="1" applyNumberFormat="1" applyFont="1" applyBorder="1" applyAlignment="1">
      <alignment horizontal="center"/>
    </xf>
    <xf numFmtId="169" fontId="32" fillId="0" borderId="16" xfId="1" applyNumberFormat="1" applyFont="1" applyBorder="1" applyAlignment="1">
      <alignment horizontal="center"/>
    </xf>
    <xf numFmtId="169" fontId="32" fillId="0" borderId="8" xfId="1" applyNumberFormat="1" applyFont="1" applyBorder="1" applyAlignment="1">
      <alignment horizontal="center"/>
    </xf>
    <xf numFmtId="169" fontId="32" fillId="0" borderId="17" xfId="1" applyNumberFormat="1" applyFont="1" applyBorder="1" applyAlignment="1">
      <alignment horizontal="center"/>
    </xf>
    <xf numFmtId="3" fontId="32" fillId="0" borderId="6" xfId="0" applyNumberFormat="1" applyFont="1" applyBorder="1" applyAlignment="1">
      <alignment horizontal="right"/>
    </xf>
    <xf numFmtId="3" fontId="32" fillId="0" borderId="1" xfId="1" applyNumberFormat="1" applyFont="1" applyBorder="1" applyAlignment="1">
      <alignment horizontal="right" vertical="center"/>
    </xf>
    <xf numFmtId="3" fontId="32" fillId="0" borderId="0" xfId="1" applyNumberFormat="1" applyFont="1" applyAlignment="1">
      <alignment horizontal="right" vertical="center"/>
    </xf>
    <xf numFmtId="3" fontId="26" fillId="0" borderId="0" xfId="1" applyNumberFormat="1" applyFont="1" applyAlignment="1">
      <alignment horizontal="right" vertical="center"/>
    </xf>
    <xf numFmtId="3" fontId="23" fillId="2" borderId="0" xfId="1" applyNumberFormat="1" applyFont="1" applyFill="1" applyAlignment="1">
      <alignment horizontal="right" vertical="center"/>
    </xf>
    <xf numFmtId="3" fontId="26" fillId="0" borderId="0" xfId="1" applyNumberFormat="1" applyFont="1" applyBorder="1" applyAlignment="1">
      <alignment horizontal="right" vertical="center"/>
    </xf>
    <xf numFmtId="3" fontId="32" fillId="0" borderId="2" xfId="1" applyNumberFormat="1" applyFont="1" applyBorder="1" applyAlignment="1">
      <alignment horizontal="right" vertical="center"/>
    </xf>
    <xf numFmtId="3" fontId="23" fillId="2" borderId="0" xfId="1" applyNumberFormat="1" applyFont="1" applyFill="1" applyBorder="1" applyAlignment="1">
      <alignment horizontal="right" vertical="center"/>
    </xf>
    <xf numFmtId="3" fontId="23" fillId="2" borderId="1" xfId="1" applyNumberFormat="1" applyFont="1" applyFill="1" applyBorder="1" applyAlignment="1">
      <alignment horizontal="right" vertical="center"/>
    </xf>
    <xf numFmtId="3" fontId="32" fillId="0" borderId="3" xfId="1" applyNumberFormat="1" applyFont="1" applyBorder="1" applyAlignment="1">
      <alignment horizontal="right" vertical="center"/>
    </xf>
    <xf numFmtId="169" fontId="23" fillId="0" borderId="0" xfId="0" applyNumberFormat="1" applyFont="1"/>
    <xf numFmtId="0" fontId="44" fillId="0" borderId="0" xfId="0" applyFont="1" applyAlignment="1">
      <alignment vertical="top" wrapText="1"/>
    </xf>
    <xf numFmtId="169" fontId="26" fillId="0" borderId="15" xfId="1" applyNumberFormat="1" applyFont="1" applyBorder="1" applyAlignment="1">
      <alignment horizontal="right"/>
    </xf>
    <xf numFmtId="169" fontId="32" fillId="0" borderId="16" xfId="1" applyNumberFormat="1" applyFont="1" applyBorder="1" applyAlignment="1">
      <alignment horizontal="right" vertical="center"/>
    </xf>
    <xf numFmtId="169" fontId="23" fillId="2" borderId="15" xfId="1" applyNumberFormat="1" applyFont="1" applyFill="1" applyBorder="1" applyAlignment="1">
      <alignment horizontal="right" vertical="center"/>
    </xf>
    <xf numFmtId="169" fontId="23" fillId="2" borderId="13" xfId="1" applyNumberFormat="1" applyFont="1" applyFill="1" applyBorder="1" applyAlignment="1">
      <alignment horizontal="right" vertical="center"/>
    </xf>
    <xf numFmtId="169" fontId="26" fillId="0" borderId="15" xfId="1" applyNumberFormat="1" applyFont="1" applyBorder="1" applyAlignment="1">
      <alignment horizontal="right" vertical="center"/>
    </xf>
    <xf numFmtId="165" fontId="47" fillId="0" borderId="21" xfId="1" applyFont="1" applyBorder="1" applyAlignment="1">
      <alignment horizontal="center"/>
    </xf>
    <xf numFmtId="165" fontId="47" fillId="0" borderId="21" xfId="1" applyFont="1" applyFill="1" applyBorder="1" applyAlignment="1">
      <alignment horizontal="center"/>
    </xf>
    <xf numFmtId="0" fontId="43" fillId="2" borderId="0" xfId="0" applyFont="1" applyFill="1" applyAlignment="1">
      <alignment horizontal="center" vertical="center"/>
    </xf>
    <xf numFmtId="0" fontId="24" fillId="2" borderId="0" xfId="0" applyFont="1" applyFill="1" applyAlignment="1">
      <alignment horizontal="center" vertical="center"/>
    </xf>
    <xf numFmtId="14" fontId="24" fillId="2" borderId="0" xfId="0" applyNumberFormat="1" applyFont="1" applyFill="1" applyAlignment="1">
      <alignment horizontal="center" vertical="center"/>
    </xf>
    <xf numFmtId="0" fontId="5" fillId="0" borderId="0" xfId="0" applyFont="1" applyAlignment="1">
      <alignment horizontal="center"/>
    </xf>
    <xf numFmtId="0" fontId="29" fillId="0" borderId="0" xfId="0" applyFont="1" applyAlignment="1">
      <alignment horizontal="center"/>
    </xf>
    <xf numFmtId="0" fontId="19" fillId="0" borderId="0" xfId="0" applyFont="1" applyAlignment="1">
      <alignment horizontal="center"/>
    </xf>
    <xf numFmtId="14" fontId="7" fillId="0" borderId="0" xfId="0" applyNumberFormat="1" applyFont="1" applyAlignment="1">
      <alignment horizontal="center"/>
    </xf>
    <xf numFmtId="0" fontId="34" fillId="0" borderId="0" xfId="0" applyFont="1" applyAlignment="1">
      <alignment horizontal="center"/>
    </xf>
    <xf numFmtId="0" fontId="30" fillId="0" borderId="0" xfId="0" applyFont="1" applyAlignment="1">
      <alignment horizontal="center"/>
    </xf>
    <xf numFmtId="0" fontId="32" fillId="0" borderId="0" xfId="0" applyFont="1" applyAlignment="1">
      <alignment horizontal="center"/>
    </xf>
    <xf numFmtId="0" fontId="41" fillId="0" borderId="0" xfId="0" applyFont="1" applyAlignment="1">
      <alignment horizontal="center"/>
    </xf>
    <xf numFmtId="0" fontId="35" fillId="0" borderId="0" xfId="0" applyFont="1" applyAlignment="1">
      <alignment horizontal="center"/>
    </xf>
    <xf numFmtId="1" fontId="32" fillId="0" borderId="9" xfId="0" applyNumberFormat="1" applyFont="1" applyBorder="1" applyAlignment="1">
      <alignment horizontal="center" vertical="center"/>
    </xf>
    <xf numFmtId="0" fontId="32" fillId="0" borderId="1" xfId="0" applyFont="1" applyBorder="1" applyAlignment="1">
      <alignment horizontal="center" vertical="center"/>
    </xf>
    <xf numFmtId="1" fontId="32" fillId="0" borderId="11" xfId="0" applyNumberFormat="1" applyFont="1" applyBorder="1" applyAlignment="1">
      <alignment horizontal="center" vertical="center"/>
    </xf>
    <xf numFmtId="0" fontId="32" fillId="0" borderId="13" xfId="0" applyFont="1" applyBorder="1" applyAlignment="1">
      <alignment horizontal="center" vertical="center"/>
    </xf>
    <xf numFmtId="1" fontId="32" fillId="2" borderId="9" xfId="0" applyNumberFormat="1" applyFont="1" applyFill="1" applyBorder="1" applyAlignment="1">
      <alignment horizontal="center" vertical="center"/>
    </xf>
    <xf numFmtId="1" fontId="32" fillId="2" borderId="1" xfId="0" applyNumberFormat="1" applyFont="1" applyFill="1" applyBorder="1" applyAlignment="1">
      <alignment horizontal="center" vertical="center"/>
    </xf>
    <xf numFmtId="1" fontId="32" fillId="2" borderId="11" xfId="0" applyNumberFormat="1" applyFont="1" applyFill="1" applyBorder="1" applyAlignment="1">
      <alignment horizontal="center" vertical="center"/>
    </xf>
    <xf numFmtId="1" fontId="32" fillId="2" borderId="13" xfId="0" applyNumberFormat="1" applyFont="1" applyFill="1" applyBorder="1" applyAlignment="1">
      <alignment horizontal="center" vertical="center"/>
    </xf>
    <xf numFmtId="0" fontId="30" fillId="0" borderId="0" xfId="0" applyFont="1" applyAlignment="1">
      <alignment horizontal="center" vertical="center"/>
    </xf>
    <xf numFmtId="0" fontId="44" fillId="0" borderId="0" xfId="0" applyFont="1" applyAlignment="1">
      <alignment horizontal="left" vertical="top" wrapText="1"/>
    </xf>
    <xf numFmtId="0" fontId="23" fillId="2" borderId="0" xfId="0" applyFont="1" applyFill="1" applyAlignment="1">
      <alignment horizontal="left" vertical="center" wrapText="1"/>
    </xf>
    <xf numFmtId="0" fontId="23" fillId="0" borderId="0" xfId="0" applyFont="1" applyAlignment="1">
      <alignment horizontal="left" vertical="center" wrapText="1"/>
    </xf>
    <xf numFmtId="0" fontId="36" fillId="0" borderId="0" xfId="0" applyFont="1" applyAlignment="1">
      <alignment horizontal="left" vertical="center"/>
    </xf>
    <xf numFmtId="0" fontId="36" fillId="0" borderId="0" xfId="0" applyFont="1" applyAlignment="1">
      <alignment horizontal="left" vertical="center" wrapText="1"/>
    </xf>
    <xf numFmtId="0" fontId="36" fillId="0" borderId="0" xfId="0" applyFont="1" applyAlignment="1">
      <alignment horizontal="left" vertical="top" wrapText="1"/>
    </xf>
    <xf numFmtId="0" fontId="36" fillId="0" borderId="0" xfId="0" applyFont="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top" wrapText="1"/>
    </xf>
    <xf numFmtId="0" fontId="39" fillId="0" borderId="20" xfId="0" applyFont="1" applyBorder="1" applyAlignment="1">
      <alignment horizontal="center" vertical="center"/>
    </xf>
    <xf numFmtId="0" fontId="39" fillId="0" borderId="2" xfId="0" applyFont="1" applyBorder="1" applyAlignment="1">
      <alignment horizontal="center" vertical="center"/>
    </xf>
    <xf numFmtId="0" fontId="39" fillId="0" borderId="16" xfId="0" applyFont="1" applyBorder="1" applyAlignment="1">
      <alignment horizontal="center" vertical="center"/>
    </xf>
    <xf numFmtId="165" fontId="38" fillId="0" borderId="10" xfId="1" applyFont="1" applyBorder="1" applyAlignment="1">
      <alignment horizontal="center" vertical="center"/>
    </xf>
    <xf numFmtId="165" fontId="38" fillId="0" borderId="11" xfId="1" applyFont="1" applyBorder="1" applyAlignment="1">
      <alignment horizontal="center" vertical="center"/>
    </xf>
    <xf numFmtId="165" fontId="38" fillId="0" borderId="14" xfId="1" applyFont="1" applyBorder="1" applyAlignment="1">
      <alignment horizontal="center" vertical="center"/>
    </xf>
    <xf numFmtId="165" fontId="38" fillId="0" borderId="15" xfId="1" applyFont="1" applyBorder="1" applyAlignment="1">
      <alignment horizontal="center" vertical="center"/>
    </xf>
    <xf numFmtId="165" fontId="38" fillId="0" borderId="12" xfId="1" applyFont="1" applyBorder="1" applyAlignment="1">
      <alignment horizontal="center" vertical="center"/>
    </xf>
    <xf numFmtId="165" fontId="38" fillId="0" borderId="13" xfId="1" applyFont="1" applyBorder="1" applyAlignment="1">
      <alignment horizontal="center" vertical="center"/>
    </xf>
    <xf numFmtId="0" fontId="45" fillId="2" borderId="0" xfId="0" applyFont="1" applyFill="1" applyAlignment="1">
      <alignment horizontal="left" vertical="center" wrapText="1"/>
    </xf>
    <xf numFmtId="0" fontId="45" fillId="0" borderId="0" xfId="0" applyFont="1" applyAlignment="1">
      <alignment horizontal="left" vertical="center" wrapText="1"/>
    </xf>
    <xf numFmtId="0" fontId="46" fillId="0" borderId="0" xfId="0" applyFont="1" applyAlignment="1">
      <alignment horizontal="left" vertical="center" wrapText="1"/>
    </xf>
    <xf numFmtId="3" fontId="38" fillId="0" borderId="20" xfId="0" applyNumberFormat="1" applyFont="1" applyBorder="1" applyAlignment="1">
      <alignment horizontal="center" vertical="center"/>
    </xf>
    <xf numFmtId="3" fontId="38" fillId="0" borderId="16" xfId="0" applyNumberFormat="1" applyFont="1" applyBorder="1" applyAlignment="1">
      <alignment horizontal="center" vertical="center"/>
    </xf>
    <xf numFmtId="0" fontId="36" fillId="2" borderId="0" xfId="0" applyFont="1" applyFill="1" applyAlignment="1">
      <alignment horizontal="left" vertical="top" wrapText="1"/>
    </xf>
    <xf numFmtId="0" fontId="48" fillId="2" borderId="0" xfId="0" applyFont="1" applyFill="1" applyAlignment="1">
      <alignment horizontal="left" vertical="top" wrapText="1"/>
    </xf>
    <xf numFmtId="0" fontId="38" fillId="0" borderId="10" xfId="0" applyFont="1" applyBorder="1" applyAlignment="1">
      <alignment horizontal="center" wrapText="1"/>
    </xf>
    <xf numFmtId="0" fontId="38" fillId="0" borderId="11" xfId="0" applyFont="1" applyBorder="1" applyAlignment="1">
      <alignment horizontal="center" wrapText="1"/>
    </xf>
    <xf numFmtId="0" fontId="38" fillId="0" borderId="12" xfId="0" applyFont="1" applyBorder="1" applyAlignment="1">
      <alignment horizontal="center" wrapText="1"/>
    </xf>
    <xf numFmtId="0" fontId="38" fillId="0" borderId="13" xfId="0" applyFont="1" applyBorder="1" applyAlignment="1">
      <alignment horizontal="center" wrapText="1"/>
    </xf>
    <xf numFmtId="0" fontId="38" fillId="0" borderId="10" xfId="0" applyFont="1" applyBorder="1" applyAlignment="1">
      <alignment horizontal="center" vertical="center"/>
    </xf>
    <xf numFmtId="0" fontId="38" fillId="0" borderId="9" xfId="0" applyFont="1" applyBorder="1" applyAlignment="1">
      <alignment horizontal="center" vertic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 xfId="0" applyFont="1" applyBorder="1" applyAlignment="1">
      <alignment horizontal="center" vertical="center"/>
    </xf>
    <xf numFmtId="0" fontId="38" fillId="0" borderId="13" xfId="0" applyFont="1" applyBorder="1" applyAlignment="1">
      <alignment horizontal="center" vertical="center"/>
    </xf>
    <xf numFmtId="0" fontId="36" fillId="0" borderId="1" xfId="0" applyFont="1" applyBorder="1" applyAlignment="1">
      <alignment horizontal="left"/>
    </xf>
    <xf numFmtId="0" fontId="40" fillId="0" borderId="20" xfId="0" applyFont="1" applyBorder="1" applyAlignment="1">
      <alignment horizontal="center"/>
    </xf>
    <xf numFmtId="0" fontId="40" fillId="0" borderId="2" xfId="0" applyFont="1" applyBorder="1" applyAlignment="1">
      <alignment horizontal="center"/>
    </xf>
    <xf numFmtId="0" fontId="33" fillId="0" borderId="16" xfId="0" applyFont="1" applyBorder="1" applyAlignment="1">
      <alignment horizontal="right"/>
    </xf>
    <xf numFmtId="0" fontId="37" fillId="0" borderId="4" xfId="0" applyFont="1" applyBorder="1" applyAlignment="1">
      <alignment horizontal="center" vertical="center" wrapText="1"/>
    </xf>
    <xf numFmtId="14" fontId="23" fillId="2" borderId="16" xfId="0" applyNumberFormat="1" applyFont="1" applyFill="1" applyBorder="1" applyAlignment="1">
      <alignment vertical="center"/>
    </xf>
    <xf numFmtId="14" fontId="23" fillId="2" borderId="16" xfId="0" applyNumberFormat="1" applyFont="1" applyFill="1" applyBorder="1" applyAlignment="1">
      <alignment horizontal="right" vertical="center"/>
    </xf>
    <xf numFmtId="0" fontId="36" fillId="0" borderId="0" xfId="0" applyFont="1"/>
    <xf numFmtId="169" fontId="36" fillId="0" borderId="0" xfId="1" applyNumberFormat="1" applyFont="1"/>
    <xf numFmtId="172" fontId="23" fillId="0" borderId="16" xfId="3" applyNumberFormat="1" applyFont="1" applyBorder="1" applyAlignment="1">
      <alignment horizontal="right" vertical="center"/>
    </xf>
  </cellXfs>
  <cellStyles count="9">
    <cellStyle name="Hipervínculo" xfId="2" builtinId="8"/>
    <cellStyle name="Millares" xfId="1" builtinId="3"/>
    <cellStyle name="Millares [0]" xfId="4" builtinId="6"/>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showGridLines="0" tabSelected="1" zoomScale="85" zoomScaleNormal="130" workbookViewId="0">
      <selection activeCell="K18" sqref="K18"/>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3" width="18" hidden="1" customWidth="1"/>
    <col min="14" max="14" width="11.5703125" hidden="1" customWidth="1"/>
    <col min="15" max="15" width="5.42578125" hidden="1" customWidth="1"/>
    <col min="16" max="16" width="11.42578125"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164"/>
      <c r="B1" s="164"/>
      <c r="C1" s="164"/>
      <c r="D1" s="164"/>
      <c r="E1" s="164"/>
      <c r="F1" s="164"/>
      <c r="G1" s="164"/>
      <c r="H1" s="164"/>
      <c r="I1" s="164"/>
      <c r="J1" s="164"/>
      <c r="K1" s="164"/>
      <c r="L1" s="164"/>
      <c r="M1" s="34" t="s">
        <v>53</v>
      </c>
      <c r="N1" s="35">
        <v>45292</v>
      </c>
    </row>
    <row r="2" spans="1:15" ht="23.25" x14ac:dyDescent="0.35">
      <c r="A2" s="165"/>
      <c r="B2" s="165"/>
      <c r="C2" s="165"/>
      <c r="D2" s="164"/>
      <c r="E2" s="164"/>
      <c r="F2" s="164"/>
      <c r="G2" s="164"/>
      <c r="H2" s="164"/>
      <c r="I2" s="162"/>
      <c r="J2" s="166"/>
      <c r="K2" s="162"/>
      <c r="L2" s="164"/>
      <c r="M2" s="34" t="s">
        <v>54</v>
      </c>
      <c r="N2" s="35">
        <v>45199</v>
      </c>
      <c r="O2" s="36">
        <v>2023</v>
      </c>
    </row>
    <row r="3" spans="1:15" ht="27" x14ac:dyDescent="0.5">
      <c r="A3" s="167"/>
      <c r="B3" s="167"/>
      <c r="C3" s="167"/>
      <c r="D3" s="168"/>
      <c r="E3" s="168"/>
      <c r="F3" s="168"/>
      <c r="G3" s="168"/>
      <c r="H3" s="168"/>
      <c r="I3" s="163"/>
      <c r="J3" s="169"/>
      <c r="K3" s="163"/>
      <c r="L3" s="164"/>
      <c r="M3" s="34" t="s">
        <v>55</v>
      </c>
      <c r="N3" s="35">
        <v>45565</v>
      </c>
      <c r="O3" s="36">
        <v>2024</v>
      </c>
    </row>
    <row r="4" spans="1:15" ht="41.25" x14ac:dyDescent="0.25">
      <c r="A4" s="246" t="s">
        <v>149</v>
      </c>
      <c r="B4" s="246"/>
      <c r="C4" s="246"/>
      <c r="D4" s="246"/>
      <c r="E4" s="246"/>
      <c r="F4" s="246"/>
      <c r="G4" s="246"/>
      <c r="H4" s="246"/>
      <c r="I4" s="246"/>
      <c r="J4" s="246"/>
      <c r="K4" s="246"/>
      <c r="L4" s="164"/>
    </row>
    <row r="5" spans="1:15" ht="41.25" x14ac:dyDescent="0.3">
      <c r="A5" s="168"/>
      <c r="B5" s="168"/>
      <c r="C5" s="246" t="s">
        <v>56</v>
      </c>
      <c r="D5" s="246"/>
      <c r="E5" s="246"/>
      <c r="F5" s="246"/>
      <c r="G5" s="246"/>
      <c r="H5" s="246"/>
      <c r="I5" s="246"/>
      <c r="J5" s="168"/>
      <c r="K5" s="168"/>
      <c r="L5" s="164"/>
    </row>
    <row r="6" spans="1:15" ht="27" x14ac:dyDescent="0.3">
      <c r="A6" s="168"/>
      <c r="B6" s="168"/>
      <c r="C6" s="247" t="s">
        <v>57</v>
      </c>
      <c r="D6" s="247"/>
      <c r="E6" s="247"/>
      <c r="F6" s="247"/>
      <c r="G6" s="247"/>
      <c r="H6" s="247"/>
      <c r="I6" s="247"/>
      <c r="J6" s="170"/>
      <c r="K6" s="168"/>
      <c r="L6" s="164"/>
    </row>
    <row r="7" spans="1:15" ht="27" x14ac:dyDescent="0.3">
      <c r="A7" s="168"/>
      <c r="B7" s="168"/>
      <c r="C7" s="248">
        <f>+N3</f>
        <v>45565</v>
      </c>
      <c r="D7" s="248"/>
      <c r="E7" s="248"/>
      <c r="F7" s="248"/>
      <c r="G7" s="248"/>
      <c r="H7" s="248"/>
      <c r="I7" s="248"/>
      <c r="J7" s="170"/>
      <c r="K7" s="168"/>
      <c r="L7" s="164"/>
    </row>
    <row r="8" spans="1:15" ht="16.5" x14ac:dyDescent="0.3">
      <c r="A8" s="168"/>
      <c r="B8" s="168"/>
      <c r="C8" s="171"/>
      <c r="D8" s="171"/>
      <c r="E8" s="171"/>
      <c r="F8" s="171"/>
      <c r="G8" s="171"/>
      <c r="H8" s="171"/>
      <c r="I8" s="170"/>
      <c r="J8" s="170"/>
      <c r="K8" s="168"/>
      <c r="L8" s="164"/>
    </row>
    <row r="9" spans="1:15" ht="16.5" x14ac:dyDescent="0.3">
      <c r="A9" s="168"/>
      <c r="B9" s="168"/>
      <c r="C9" s="171"/>
      <c r="D9" s="171"/>
      <c r="E9" s="171"/>
      <c r="F9" s="171"/>
      <c r="G9" s="171"/>
      <c r="H9" s="171"/>
      <c r="I9" s="170"/>
      <c r="J9" s="170"/>
      <c r="K9" s="168"/>
      <c r="L9" s="164"/>
    </row>
    <row r="10" spans="1:15" ht="27" x14ac:dyDescent="0.5">
      <c r="A10" s="52"/>
      <c r="B10" s="53"/>
      <c r="C10" s="54"/>
      <c r="D10" s="54"/>
      <c r="E10" s="55" t="s">
        <v>58</v>
      </c>
      <c r="F10" s="53"/>
      <c r="G10" s="53"/>
      <c r="H10" s="53"/>
      <c r="I10" s="53"/>
      <c r="J10" s="52"/>
      <c r="K10" s="52"/>
    </row>
    <row r="11" spans="1:15" ht="16.5" x14ac:dyDescent="0.3">
      <c r="A11" s="52"/>
      <c r="B11" s="53"/>
      <c r="C11" s="50" t="s">
        <v>61</v>
      </c>
      <c r="D11" s="53"/>
      <c r="E11" s="53"/>
      <c r="F11" s="53"/>
      <c r="G11" s="53"/>
      <c r="H11" s="50">
        <v>1</v>
      </c>
      <c r="I11" s="53"/>
      <c r="J11" s="52"/>
      <c r="K11" s="52"/>
    </row>
    <row r="12" spans="1:15" ht="16.5" x14ac:dyDescent="0.3">
      <c r="A12" s="52"/>
      <c r="B12" s="53"/>
      <c r="C12" s="50" t="s">
        <v>62</v>
      </c>
      <c r="D12" s="53"/>
      <c r="E12" s="53"/>
      <c r="F12" s="53"/>
      <c r="G12" s="53"/>
      <c r="H12" s="50">
        <v>2</v>
      </c>
      <c r="I12" s="53"/>
      <c r="J12" s="52"/>
      <c r="K12" s="52"/>
    </row>
    <row r="13" spans="1:15" ht="16.5" x14ac:dyDescent="0.3">
      <c r="A13" s="52"/>
      <c r="B13" s="53"/>
      <c r="C13" s="50" t="s">
        <v>63</v>
      </c>
      <c r="D13" s="53"/>
      <c r="E13" s="53"/>
      <c r="F13" s="53"/>
      <c r="G13" s="53"/>
      <c r="H13" s="50">
        <v>3</v>
      </c>
      <c r="I13" s="53"/>
      <c r="J13" s="52"/>
      <c r="K13" s="52"/>
    </row>
    <row r="14" spans="1:15" ht="16.5" x14ac:dyDescent="0.3">
      <c r="A14" s="52"/>
      <c r="B14" s="53"/>
      <c r="C14" s="50" t="s">
        <v>64</v>
      </c>
      <c r="D14" s="53"/>
      <c r="E14" s="53"/>
      <c r="F14" s="53"/>
      <c r="G14" s="53"/>
      <c r="H14" s="50">
        <v>4</v>
      </c>
      <c r="I14" s="53"/>
      <c r="J14" s="52"/>
      <c r="K14" s="52"/>
    </row>
    <row r="15" spans="1:15" ht="16.5" x14ac:dyDescent="0.3">
      <c r="A15" s="52"/>
      <c r="B15" s="53"/>
      <c r="C15" s="50" t="s">
        <v>127</v>
      </c>
      <c r="D15" s="53"/>
      <c r="E15" s="53"/>
      <c r="F15" s="53"/>
      <c r="G15" s="53"/>
      <c r="H15" s="50">
        <v>5</v>
      </c>
      <c r="I15" s="53"/>
      <c r="J15" s="52"/>
      <c r="K15" s="52"/>
    </row>
    <row r="16" spans="1:15" ht="16.5" x14ac:dyDescent="0.3">
      <c r="A16" s="52"/>
      <c r="B16" s="53"/>
      <c r="C16" s="50" t="s">
        <v>60</v>
      </c>
      <c r="D16" s="53"/>
      <c r="E16" s="53"/>
      <c r="F16" s="53"/>
      <c r="G16" s="53"/>
      <c r="H16" s="50">
        <v>6</v>
      </c>
      <c r="I16" s="53"/>
      <c r="J16" s="52"/>
      <c r="K16" s="52"/>
    </row>
    <row r="17" spans="1:11" ht="16.5" x14ac:dyDescent="0.3">
      <c r="A17" s="52"/>
      <c r="B17" s="53"/>
      <c r="C17" s="50"/>
      <c r="D17" s="53"/>
      <c r="E17" s="53"/>
      <c r="F17" s="53"/>
      <c r="G17" s="53"/>
      <c r="H17" s="50"/>
      <c r="I17" s="53"/>
      <c r="J17" s="56"/>
      <c r="K17" s="52"/>
    </row>
    <row r="18" spans="1:11" x14ac:dyDescent="0.25">
      <c r="B18" s="1"/>
      <c r="C18" s="42"/>
      <c r="D18" s="38"/>
      <c r="E18" s="38"/>
      <c r="F18" s="38"/>
      <c r="G18" s="38"/>
      <c r="H18" s="42"/>
      <c r="I18" s="1"/>
      <c r="J18" s="37"/>
    </row>
    <row r="19" spans="1:11" x14ac:dyDescent="0.25">
      <c r="B19" s="1"/>
      <c r="C19" s="42"/>
      <c r="D19" s="38"/>
      <c r="E19" s="38"/>
      <c r="F19" s="38"/>
      <c r="G19" s="38"/>
      <c r="H19" s="42"/>
      <c r="I19" s="1"/>
      <c r="J19" s="37"/>
    </row>
    <row r="20" spans="1:11" x14ac:dyDescent="0.25">
      <c r="B20" s="1"/>
      <c r="C20" s="42"/>
      <c r="D20" s="38"/>
      <c r="E20" s="38"/>
      <c r="F20" s="38"/>
      <c r="G20" s="38"/>
      <c r="H20" s="42"/>
      <c r="I20" s="1"/>
      <c r="J20" s="37"/>
    </row>
    <row r="21" spans="1:11" ht="24.75" customHeight="1" x14ac:dyDescent="0.25">
      <c r="B21" s="1"/>
      <c r="C21" s="42"/>
      <c r="D21" s="38"/>
      <c r="E21" s="38"/>
      <c r="F21" s="38"/>
      <c r="G21" s="38"/>
      <c r="H21" s="42"/>
      <c r="I21" s="1"/>
      <c r="J21" s="37"/>
    </row>
    <row r="22" spans="1:11" x14ac:dyDescent="0.25">
      <c r="B22" s="1"/>
      <c r="C22" s="42"/>
      <c r="D22" s="38"/>
      <c r="E22" s="38"/>
      <c r="F22" s="38"/>
      <c r="G22" s="38"/>
      <c r="H22" s="42"/>
      <c r="I22" s="1"/>
      <c r="J22" s="37"/>
    </row>
    <row r="23" spans="1:11" x14ac:dyDescent="0.25">
      <c r="B23" s="1"/>
      <c r="C23" s="42"/>
      <c r="D23" s="38"/>
      <c r="E23" s="38"/>
      <c r="F23" s="38"/>
      <c r="G23" s="38"/>
      <c r="H23" s="42"/>
      <c r="I23" s="1"/>
      <c r="J23" s="37"/>
    </row>
    <row r="24" spans="1:11" x14ac:dyDescent="0.25">
      <c r="B24" s="38"/>
      <c r="C24" s="42"/>
      <c r="D24" s="38"/>
      <c r="E24" s="38"/>
      <c r="F24" s="38"/>
      <c r="G24" s="38"/>
      <c r="H24" s="42"/>
      <c r="I24" s="1"/>
      <c r="J24" s="37"/>
    </row>
    <row r="25" spans="1:11" x14ac:dyDescent="0.25">
      <c r="C25" s="39"/>
      <c r="D25" s="1"/>
      <c r="E25" s="1"/>
      <c r="F25" s="1"/>
      <c r="G25" s="1"/>
      <c r="H25" s="39"/>
      <c r="I25" s="1"/>
    </row>
    <row r="26" spans="1:11" x14ac:dyDescent="0.25">
      <c r="C26" s="37"/>
      <c r="D26" s="37"/>
      <c r="E26" s="37"/>
      <c r="F26" s="37"/>
      <c r="G26" s="37"/>
      <c r="H26" s="37"/>
      <c r="I26" s="37"/>
      <c r="J26"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70" zoomScaleNormal="70" workbookViewId="0">
      <selection activeCell="H27" sqref="H27"/>
    </sheetView>
  </sheetViews>
  <sheetFormatPr baseColWidth="10" defaultColWidth="9.140625" defaultRowHeight="14.25" x14ac:dyDescent="0.2"/>
  <cols>
    <col min="1" max="1" width="10.28515625" style="1" customWidth="1"/>
    <col min="2" max="2" width="65.42578125" style="1" customWidth="1"/>
    <col min="3" max="3" width="20.7109375" style="1" bestFit="1" customWidth="1"/>
    <col min="4" max="4" width="4.140625" style="1" customWidth="1"/>
    <col min="5" max="5" width="25.85546875" style="1" bestFit="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3"/>
      <c r="B1" s="57"/>
      <c r="C1" s="57"/>
      <c r="D1" s="53"/>
      <c r="E1" s="57"/>
      <c r="F1" s="57"/>
      <c r="G1" s="44"/>
      <c r="H1" s="45"/>
    </row>
    <row r="2" spans="1:9" ht="16.5" x14ac:dyDescent="0.3">
      <c r="A2" s="53"/>
      <c r="B2" s="57"/>
      <c r="C2" s="58"/>
      <c r="D2" s="53"/>
      <c r="E2" s="250"/>
      <c r="F2" s="250"/>
      <c r="G2" s="251"/>
      <c r="H2" s="251"/>
    </row>
    <row r="3" spans="1:9" ht="30" x14ac:dyDescent="0.55000000000000004">
      <c r="A3" s="254" t="s">
        <v>150</v>
      </c>
      <c r="B3" s="254"/>
      <c r="C3" s="254"/>
      <c r="D3" s="254"/>
      <c r="E3" s="254"/>
      <c r="F3" s="254"/>
      <c r="G3" s="252"/>
      <c r="H3" s="252"/>
    </row>
    <row r="4" spans="1:9" ht="16.5" x14ac:dyDescent="0.3">
      <c r="A4" s="54"/>
      <c r="B4" s="253" t="str">
        <f>+"ESTADO DE FLUJOS DE EFECTIVO AL "&amp;UPPER(TEXT(Indice!$N$3,"DD \D\E MMMM \D\E yyyy"))</f>
        <v>ESTADO DE FLUJOS DE EFECTIVO AL 30 DE SEPTIEMBRE DE 2024</v>
      </c>
      <c r="C4" s="253"/>
      <c r="D4" s="253"/>
      <c r="E4" s="253"/>
      <c r="F4" s="53"/>
    </row>
    <row r="5" spans="1:9" ht="12" customHeight="1" x14ac:dyDescent="0.3">
      <c r="A5" s="83"/>
      <c r="B5" s="53"/>
      <c r="C5" s="60"/>
      <c r="D5" s="53"/>
      <c r="E5" s="53"/>
      <c r="F5" s="53"/>
    </row>
    <row r="6" spans="1:9" s="7" customFormat="1" ht="16.5" x14ac:dyDescent="0.3">
      <c r="A6" s="53"/>
      <c r="B6" s="61"/>
      <c r="C6" s="62">
        <f>+Indice!O3</f>
        <v>2024</v>
      </c>
      <c r="D6" s="63"/>
      <c r="E6" s="64">
        <f>+Indice!O2</f>
        <v>2023</v>
      </c>
      <c r="F6" s="53"/>
      <c r="G6" s="8"/>
      <c r="H6" s="8"/>
      <c r="I6" s="6"/>
    </row>
    <row r="7" spans="1:9" s="7" customFormat="1" ht="16.5" x14ac:dyDescent="0.3">
      <c r="A7" s="53"/>
      <c r="B7" s="65"/>
      <c r="C7" s="66" t="s">
        <v>0</v>
      </c>
      <c r="D7" s="67"/>
      <c r="E7" s="68" t="s">
        <v>0</v>
      </c>
      <c r="F7" s="53"/>
      <c r="G7" s="8"/>
      <c r="H7" s="8"/>
      <c r="I7" s="10"/>
    </row>
    <row r="8" spans="1:9" s="7" customFormat="1" ht="16.5" x14ac:dyDescent="0.3">
      <c r="A8" s="53"/>
      <c r="B8" s="65"/>
      <c r="C8" s="69"/>
      <c r="D8" s="67"/>
      <c r="E8" s="70"/>
      <c r="F8" s="53"/>
      <c r="G8" s="8"/>
      <c r="H8" s="8"/>
      <c r="I8" s="10"/>
    </row>
    <row r="9" spans="1:9" s="7" customFormat="1" ht="16.5" x14ac:dyDescent="0.3">
      <c r="A9" s="53"/>
      <c r="B9" s="71" t="s">
        <v>1</v>
      </c>
      <c r="C9" s="228">
        <f>+E24</f>
        <v>147757155</v>
      </c>
      <c r="D9" s="67"/>
      <c r="E9" s="221">
        <v>128035000</v>
      </c>
      <c r="F9" s="53"/>
      <c r="G9" s="8"/>
      <c r="H9" s="8"/>
      <c r="I9" s="29"/>
    </row>
    <row r="10" spans="1:9" s="7" customFormat="1" ht="16.5" x14ac:dyDescent="0.3">
      <c r="A10" s="53"/>
      <c r="B10" s="65" t="s">
        <v>2</v>
      </c>
      <c r="C10" s="229"/>
      <c r="D10" s="69"/>
      <c r="E10" s="172"/>
      <c r="F10" s="53"/>
      <c r="G10" s="8"/>
      <c r="H10" s="8"/>
      <c r="I10" s="10"/>
    </row>
    <row r="11" spans="1:9" s="7" customFormat="1" ht="16.5" x14ac:dyDescent="0.3">
      <c r="A11" s="83"/>
      <c r="B11" s="71" t="s">
        <v>3</v>
      </c>
      <c r="C11" s="230"/>
      <c r="D11" s="72"/>
      <c r="E11" s="173"/>
      <c r="F11" s="53"/>
      <c r="G11" s="8"/>
      <c r="H11" s="8"/>
      <c r="I11" s="11"/>
    </row>
    <row r="12" spans="1:9" s="7" customFormat="1" ht="16.5" x14ac:dyDescent="0.3">
      <c r="A12" s="83"/>
      <c r="B12" s="71" t="s">
        <v>4</v>
      </c>
      <c r="C12" s="230"/>
      <c r="D12" s="72"/>
      <c r="E12" s="173"/>
      <c r="F12" s="53"/>
      <c r="G12" s="8"/>
      <c r="H12" s="8"/>
      <c r="I12" s="11"/>
    </row>
    <row r="13" spans="1:9" s="7" customFormat="1" ht="16.5" x14ac:dyDescent="0.3">
      <c r="A13" s="53"/>
      <c r="B13" s="65" t="s">
        <v>5</v>
      </c>
      <c r="C13" s="231">
        <v>631965000</v>
      </c>
      <c r="D13" s="73"/>
      <c r="E13" s="239">
        <v>-800000000</v>
      </c>
      <c r="F13" s="80"/>
      <c r="G13" s="8"/>
      <c r="H13" s="8"/>
      <c r="I13" s="31"/>
    </row>
    <row r="14" spans="1:9" s="7" customFormat="1" ht="16.5" x14ac:dyDescent="0.3">
      <c r="A14" s="53"/>
      <c r="B14" s="65" t="s">
        <v>6</v>
      </c>
      <c r="C14" s="232"/>
      <c r="D14" s="74"/>
      <c r="E14" s="239">
        <v>0</v>
      </c>
      <c r="F14" s="53"/>
      <c r="G14" s="8"/>
      <c r="H14" s="8"/>
      <c r="I14" s="4"/>
    </row>
    <row r="15" spans="1:9" s="7" customFormat="1" ht="16.5" x14ac:dyDescent="0.3">
      <c r="A15" s="53"/>
      <c r="B15" s="65" t="s">
        <v>7</v>
      </c>
      <c r="C15" s="232"/>
      <c r="D15" s="72"/>
      <c r="E15" s="239">
        <v>0</v>
      </c>
      <c r="F15" s="53"/>
      <c r="G15" s="8"/>
      <c r="H15" s="8"/>
      <c r="I15" s="31"/>
    </row>
    <row r="16" spans="1:9" s="7" customFormat="1" ht="16.5" x14ac:dyDescent="0.3">
      <c r="A16" s="53"/>
      <c r="B16" s="65" t="s">
        <v>8</v>
      </c>
      <c r="C16" s="232"/>
      <c r="D16" s="74"/>
      <c r="E16" s="239">
        <v>0</v>
      </c>
      <c r="F16" s="53"/>
      <c r="G16" s="8"/>
      <c r="H16" s="8"/>
      <c r="I16" s="30"/>
    </row>
    <row r="17" spans="1:10" s="7" customFormat="1" ht="16.5" x14ac:dyDescent="0.3">
      <c r="A17" s="53"/>
      <c r="B17" s="65" t="s">
        <v>9</v>
      </c>
      <c r="C17" s="233">
        <f>+C13</f>
        <v>631965000</v>
      </c>
      <c r="D17" s="75"/>
      <c r="E17" s="240">
        <v>-800000000</v>
      </c>
      <c r="F17" s="53"/>
      <c r="G17" s="8"/>
      <c r="H17" s="8"/>
      <c r="I17" s="30"/>
    </row>
    <row r="18" spans="1:10" s="7" customFormat="1" ht="16.5" x14ac:dyDescent="0.3">
      <c r="A18" s="53"/>
      <c r="B18" s="65"/>
      <c r="C18" s="232"/>
      <c r="D18" s="72"/>
      <c r="E18" s="213"/>
      <c r="F18" s="53"/>
      <c r="G18" s="8"/>
      <c r="H18" s="8"/>
      <c r="I18" s="12"/>
    </row>
    <row r="19" spans="1:10" s="7" customFormat="1" ht="16.5" x14ac:dyDescent="0.3">
      <c r="A19" s="53"/>
      <c r="B19" s="65" t="s">
        <v>10</v>
      </c>
      <c r="C19" s="232"/>
      <c r="D19" s="72"/>
      <c r="E19" s="213"/>
      <c r="F19" s="53"/>
      <c r="G19" s="8"/>
      <c r="H19" s="8"/>
      <c r="I19" s="12"/>
    </row>
    <row r="20" spans="1:10" s="7" customFormat="1" ht="16.5" x14ac:dyDescent="0.3">
      <c r="A20" s="83"/>
      <c r="B20" s="65" t="s">
        <v>11</v>
      </c>
      <c r="C20" s="230"/>
      <c r="D20" s="72"/>
      <c r="E20" s="213"/>
      <c r="F20" s="53"/>
      <c r="G20" s="8"/>
      <c r="H20" s="8"/>
      <c r="I20" s="32"/>
    </row>
    <row r="21" spans="1:10" s="7" customFormat="1" ht="16.5" x14ac:dyDescent="0.3">
      <c r="A21" s="83"/>
      <c r="B21" s="65" t="s">
        <v>12</v>
      </c>
      <c r="C21" s="234">
        <v>46522594</v>
      </c>
      <c r="D21" s="74"/>
      <c r="E21" s="241">
        <v>819722155</v>
      </c>
      <c r="F21" s="53"/>
      <c r="G21" s="8"/>
      <c r="H21" s="8"/>
      <c r="I21" s="40"/>
    </row>
    <row r="22" spans="1:10" s="7" customFormat="1" ht="16.5" x14ac:dyDescent="0.3">
      <c r="A22" s="53"/>
      <c r="B22" s="65" t="s">
        <v>13</v>
      </c>
      <c r="C22" s="235">
        <v>0</v>
      </c>
      <c r="D22" s="72"/>
      <c r="E22" s="242">
        <v>0</v>
      </c>
      <c r="F22" s="53"/>
      <c r="G22" s="8"/>
      <c r="I22" s="29"/>
    </row>
    <row r="23" spans="1:10" s="7" customFormat="1" ht="16.5" x14ac:dyDescent="0.3">
      <c r="A23" s="53"/>
      <c r="B23" s="65" t="s">
        <v>14</v>
      </c>
      <c r="C23" s="232">
        <f>-C20+C21+C22</f>
        <v>46522594</v>
      </c>
      <c r="D23" s="72"/>
      <c r="E23" s="243">
        <v>819722155</v>
      </c>
      <c r="F23" s="53"/>
      <c r="I23" s="12"/>
    </row>
    <row r="24" spans="1:10" s="7" customFormat="1" ht="17.25" thickBot="1" x14ac:dyDescent="0.35">
      <c r="A24" s="83"/>
      <c r="B24" s="71" t="s">
        <v>15</v>
      </c>
      <c r="C24" s="236">
        <f>+C9+C17+C23</f>
        <v>826244749</v>
      </c>
      <c r="D24" s="75"/>
      <c r="E24" s="204">
        <f>+E9+E17+E23</f>
        <v>147757155</v>
      </c>
      <c r="F24" s="80"/>
      <c r="I24" s="12"/>
      <c r="J24" s="8"/>
    </row>
    <row r="25" spans="1:10" s="7" customFormat="1" ht="17.25" thickTop="1" x14ac:dyDescent="0.3">
      <c r="A25" s="53"/>
      <c r="B25" s="76"/>
      <c r="C25" s="77"/>
      <c r="D25" s="77"/>
      <c r="E25" s="78"/>
      <c r="F25" s="53"/>
    </row>
    <row r="26" spans="1:10" s="7" customFormat="1" ht="16.5" x14ac:dyDescent="0.3">
      <c r="A26" s="53"/>
      <c r="B26" s="53"/>
      <c r="C26" s="79"/>
      <c r="D26" s="79"/>
      <c r="E26" s="79"/>
      <c r="F26" s="53"/>
    </row>
    <row r="27" spans="1:10" ht="16.5" x14ac:dyDescent="0.3">
      <c r="A27" s="53"/>
      <c r="B27" s="53" t="s">
        <v>147</v>
      </c>
      <c r="C27" s="80"/>
      <c r="D27" s="80"/>
      <c r="E27" s="80"/>
      <c r="F27" s="53"/>
      <c r="I27" s="5"/>
    </row>
    <row r="28" spans="1:10" ht="16.5" x14ac:dyDescent="0.3">
      <c r="A28" s="53"/>
      <c r="B28" s="81"/>
      <c r="C28" s="80"/>
      <c r="D28" s="80"/>
      <c r="E28" s="80"/>
      <c r="F28" s="80"/>
      <c r="G28" s="5"/>
      <c r="H28" s="5"/>
      <c r="I28" s="5"/>
      <c r="J28" s="26"/>
    </row>
    <row r="29" spans="1:10" ht="16.5" x14ac:dyDescent="0.3">
      <c r="A29" s="53"/>
      <c r="B29" s="83"/>
      <c r="C29" s="80"/>
      <c r="D29" s="80"/>
      <c r="E29" s="80"/>
      <c r="F29" s="53"/>
    </row>
    <row r="30" spans="1:10" ht="16.5" x14ac:dyDescent="0.3">
      <c r="A30" s="53"/>
      <c r="B30" s="81"/>
      <c r="C30" s="80"/>
      <c r="D30" s="80"/>
      <c r="E30" s="80"/>
      <c r="F30" s="54"/>
    </row>
    <row r="31" spans="1:10" x14ac:dyDescent="0.2">
      <c r="C31" s="13"/>
      <c r="D31" s="13"/>
      <c r="E31" s="13"/>
    </row>
    <row r="32" spans="1:10" ht="15" x14ac:dyDescent="0.25">
      <c r="B32" s="9"/>
      <c r="C32" s="249"/>
      <c r="D32" s="249"/>
      <c r="E32" s="249"/>
      <c r="F32" s="249"/>
      <c r="G32" s="249"/>
    </row>
    <row r="33" spans="2:7" ht="15" x14ac:dyDescent="0.25">
      <c r="B33" s="9"/>
      <c r="C33" s="249"/>
      <c r="D33" s="249"/>
      <c r="E33" s="249"/>
      <c r="F33" s="249"/>
      <c r="G33" s="249"/>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zoomScale="85" zoomScaleNormal="85" workbookViewId="0">
      <selection activeCell="I17" sqref="I17"/>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7" width="14.42578125" bestFit="1" customWidth="1"/>
    <col min="8" max="11" width="12.42578125" customWidth="1"/>
  </cols>
  <sheetData>
    <row r="1" spans="1:13" ht="16.5" x14ac:dyDescent="0.3">
      <c r="A1" s="97"/>
      <c r="B1" s="83"/>
      <c r="C1" s="83"/>
      <c r="D1" s="83"/>
      <c r="E1" s="52"/>
      <c r="F1" s="52"/>
      <c r="G1" s="52"/>
    </row>
    <row r="2" spans="1:13" ht="21" x14ac:dyDescent="0.4">
      <c r="A2" s="83"/>
      <c r="B2" s="256" t="s">
        <v>150</v>
      </c>
      <c r="C2" s="256"/>
      <c r="D2" s="256"/>
      <c r="E2" s="256"/>
      <c r="F2" s="83"/>
      <c r="G2" s="83"/>
      <c r="H2" s="15"/>
      <c r="I2" s="15"/>
      <c r="J2" s="15"/>
      <c r="K2" s="15"/>
    </row>
    <row r="3" spans="1:13" ht="16.5" x14ac:dyDescent="0.3">
      <c r="A3" s="97"/>
      <c r="B3" s="255" t="s">
        <v>16</v>
      </c>
      <c r="C3" s="255"/>
      <c r="D3" s="255"/>
      <c r="E3" s="255"/>
      <c r="F3" s="83"/>
      <c r="G3" s="83"/>
      <c r="H3" s="15"/>
      <c r="I3" s="16"/>
      <c r="J3" s="16"/>
      <c r="K3" s="16"/>
    </row>
    <row r="4" spans="1:13" ht="16.5" x14ac:dyDescent="0.3">
      <c r="A4" s="84"/>
      <c r="B4" s="255" t="str">
        <f>+"Correspondiente al periodo cerrado al "&amp;TEXT(Indice!$N$3,"DD \d\e MMMM \d\e yyyy")</f>
        <v>Correspondiente al periodo cerrado al 30 de septiembre de 2024</v>
      </c>
      <c r="C4" s="255"/>
      <c r="D4" s="255"/>
      <c r="E4" s="255"/>
      <c r="F4" s="83"/>
      <c r="G4" s="83"/>
      <c r="H4" s="15"/>
      <c r="I4" s="16"/>
      <c r="J4" s="16"/>
      <c r="K4" s="16"/>
    </row>
    <row r="5" spans="1:13" ht="16.5" x14ac:dyDescent="0.3">
      <c r="A5" s="84"/>
      <c r="B5" s="52"/>
      <c r="C5" s="52"/>
      <c r="D5" s="52"/>
      <c r="E5" s="52"/>
      <c r="F5" s="52"/>
      <c r="G5" s="52"/>
      <c r="H5" s="38"/>
      <c r="I5" s="16"/>
      <c r="J5" s="16"/>
      <c r="K5" s="16"/>
    </row>
    <row r="6" spans="1:13" ht="49.5" x14ac:dyDescent="0.3">
      <c r="A6" s="84"/>
      <c r="B6" s="85" t="s">
        <v>17</v>
      </c>
      <c r="C6" s="85" t="s">
        <v>18</v>
      </c>
      <c r="D6" s="85" t="s">
        <v>19</v>
      </c>
      <c r="E6" s="86" t="str">
        <f>+"TOTAL ACTIVO NETO "&amp;UPPER(TEXT(Indice!N2,"DD \D\E MMMM \D\E YYY"))</f>
        <v>TOTAL ACTIVO NETO 30 DE SEPTIEMBRE DE 2023</v>
      </c>
      <c r="F6" s="84"/>
      <c r="G6" s="84"/>
      <c r="H6" s="41"/>
      <c r="I6" s="16"/>
      <c r="J6" s="16"/>
      <c r="K6" s="16"/>
    </row>
    <row r="7" spans="1:13" ht="16.5" x14ac:dyDescent="0.3">
      <c r="A7" s="84"/>
      <c r="B7" s="87" t="s">
        <v>20</v>
      </c>
      <c r="C7" s="174">
        <v>2000000000</v>
      </c>
      <c r="D7" s="175">
        <v>69722155</v>
      </c>
      <c r="E7" s="88">
        <f>+C7+D7</f>
        <v>2069722155</v>
      </c>
      <c r="F7" s="84"/>
      <c r="G7" s="84"/>
      <c r="H7" s="41"/>
      <c r="I7" s="16"/>
      <c r="J7" s="16"/>
      <c r="K7" s="17"/>
    </row>
    <row r="8" spans="1:13" ht="16.5" x14ac:dyDescent="0.3">
      <c r="A8" s="52"/>
      <c r="B8" s="89"/>
      <c r="C8" s="176"/>
      <c r="D8" s="176"/>
      <c r="E8" s="227">
        <f t="shared" ref="E8:E14" si="0">+C8+D8</f>
        <v>0</v>
      </c>
      <c r="F8" s="52"/>
      <c r="G8" s="52"/>
      <c r="H8" s="38"/>
    </row>
    <row r="9" spans="1:13" ht="16.5" x14ac:dyDescent="0.3">
      <c r="A9" s="53"/>
      <c r="B9" s="90" t="s">
        <v>21</v>
      </c>
      <c r="C9" s="177"/>
      <c r="D9" s="177"/>
      <c r="E9" s="227">
        <f t="shared" si="0"/>
        <v>0</v>
      </c>
      <c r="F9" s="98"/>
      <c r="G9" s="98"/>
      <c r="H9" s="40"/>
      <c r="I9" s="19"/>
      <c r="J9" s="19"/>
      <c r="K9" s="19"/>
    </row>
    <row r="10" spans="1:13" ht="16.5" x14ac:dyDescent="0.3">
      <c r="A10" s="53"/>
      <c r="B10" s="91" t="s">
        <v>13</v>
      </c>
      <c r="C10" s="178">
        <v>511072926</v>
      </c>
      <c r="D10" s="177">
        <v>0</v>
      </c>
      <c r="E10" s="227">
        <f t="shared" si="0"/>
        <v>511072926</v>
      </c>
      <c r="F10" s="98"/>
      <c r="G10" s="98"/>
      <c r="H10" s="27"/>
      <c r="I10" s="19"/>
      <c r="J10" s="19"/>
      <c r="K10" s="19"/>
    </row>
    <row r="11" spans="1:13" ht="16.5" x14ac:dyDescent="0.3">
      <c r="A11" s="99"/>
      <c r="B11" s="92" t="s">
        <v>22</v>
      </c>
      <c r="C11" s="179">
        <v>511072926</v>
      </c>
      <c r="D11" s="180"/>
      <c r="E11" s="227">
        <f>-C11-D11</f>
        <v>-511072926</v>
      </c>
      <c r="F11" s="100"/>
      <c r="G11" s="99"/>
      <c r="H11" s="40"/>
      <c r="I11" s="20"/>
      <c r="J11" s="21"/>
      <c r="K11" s="21"/>
    </row>
    <row r="12" spans="1:13" ht="16.5" x14ac:dyDescent="0.3">
      <c r="A12" s="53"/>
      <c r="B12" s="93" t="s">
        <v>146</v>
      </c>
      <c r="C12" s="181"/>
      <c r="D12" s="182"/>
      <c r="E12" s="227">
        <f t="shared" si="0"/>
        <v>0</v>
      </c>
      <c r="F12" s="53"/>
      <c r="G12" s="53"/>
      <c r="H12" s="22"/>
      <c r="I12" s="28"/>
      <c r="J12" s="28"/>
      <c r="K12" s="18"/>
    </row>
    <row r="13" spans="1:13" ht="16.5" x14ac:dyDescent="0.3">
      <c r="A13" s="53"/>
      <c r="B13" s="93" t="s">
        <v>204</v>
      </c>
      <c r="C13" s="181"/>
      <c r="D13" s="182">
        <v>-69722155</v>
      </c>
      <c r="E13" s="227">
        <v>-69722155</v>
      </c>
      <c r="F13" s="53"/>
      <c r="G13" s="53"/>
      <c r="H13" s="22"/>
      <c r="I13" s="28"/>
      <c r="J13" s="28"/>
      <c r="K13" s="18"/>
    </row>
    <row r="14" spans="1:13" ht="16.5" x14ac:dyDescent="0.3">
      <c r="A14" s="53"/>
      <c r="B14" s="93" t="s">
        <v>23</v>
      </c>
      <c r="C14" s="183"/>
      <c r="D14" s="183">
        <v>116244749</v>
      </c>
      <c r="E14" s="227">
        <f t="shared" si="0"/>
        <v>116244749</v>
      </c>
      <c r="F14" s="53"/>
      <c r="G14" s="80"/>
      <c r="H14" s="22"/>
      <c r="I14" s="28"/>
      <c r="J14" s="28"/>
      <c r="K14" s="18"/>
    </row>
    <row r="15" spans="1:13" ht="49.5" x14ac:dyDescent="0.3">
      <c r="A15" s="53"/>
      <c r="B15" s="94" t="s">
        <v>24</v>
      </c>
      <c r="C15" s="184">
        <f>SUM(+C7+C10-C11)</f>
        <v>2000000000</v>
      </c>
      <c r="D15" s="185">
        <f>+D7+D10+D14+D13</f>
        <v>116244749</v>
      </c>
      <c r="E15" s="95" t="str">
        <f>+"TOTAL ACTIVO NETO AL "&amp;UPPER(TEXT(Indice!$N$3,"DD \D\E MMMM \D\E YYY"))</f>
        <v>TOTAL ACTIVO NETO AL 30 DE SEPTIEMBRE DE 2024</v>
      </c>
      <c r="F15" s="80"/>
      <c r="G15" s="7"/>
      <c r="H15" s="22"/>
      <c r="I15" s="22"/>
      <c r="J15" s="22"/>
      <c r="K15" s="22"/>
    </row>
    <row r="16" spans="1:13" ht="18.75" customHeight="1" thickBot="1" x14ac:dyDescent="0.35">
      <c r="A16" s="53"/>
      <c r="B16" s="96"/>
      <c r="C16" s="96"/>
      <c r="D16" s="96"/>
      <c r="E16" s="186">
        <f>+C15+D15</f>
        <v>2116244749</v>
      </c>
      <c r="F16" s="80"/>
      <c r="G16" s="80"/>
      <c r="H16" s="22"/>
      <c r="I16" s="22"/>
      <c r="J16" s="22"/>
      <c r="K16" s="22"/>
      <c r="M16" s="23"/>
    </row>
    <row r="17" spans="1:13" ht="17.25" thickTop="1" x14ac:dyDescent="0.3">
      <c r="A17" s="101"/>
      <c r="B17" s="80"/>
      <c r="C17" s="80"/>
      <c r="D17" s="80"/>
      <c r="E17" s="102"/>
      <c r="F17" s="80"/>
      <c r="G17" s="80"/>
      <c r="H17" s="22"/>
      <c r="I17" s="22"/>
      <c r="J17" s="22"/>
      <c r="K17" s="22"/>
      <c r="M17" s="23"/>
    </row>
    <row r="18" spans="1:13" ht="16.5" x14ac:dyDescent="0.3">
      <c r="A18" s="53"/>
      <c r="B18" s="53" t="s">
        <v>147</v>
      </c>
      <c r="C18" s="80"/>
      <c r="D18" s="80"/>
      <c r="E18" s="80"/>
      <c r="F18" s="80"/>
      <c r="G18" s="80"/>
      <c r="H18" s="22"/>
      <c r="I18" s="22"/>
      <c r="J18" s="22"/>
      <c r="K18" s="22"/>
    </row>
    <row r="19" spans="1:13" ht="16.5" x14ac:dyDescent="0.3">
      <c r="A19" s="53"/>
      <c r="B19" s="81"/>
      <c r="C19" s="80"/>
      <c r="D19" s="80"/>
      <c r="E19" s="80"/>
      <c r="F19" s="80"/>
      <c r="G19" s="80"/>
      <c r="H19" s="22"/>
      <c r="I19" s="22"/>
      <c r="J19" s="22"/>
      <c r="K19" s="22"/>
    </row>
    <row r="20" spans="1:13" x14ac:dyDescent="0.25">
      <c r="A20" s="18"/>
      <c r="B20" s="15"/>
      <c r="C20" s="22"/>
      <c r="D20" s="22"/>
      <c r="E20" s="22"/>
      <c r="F20" s="22"/>
      <c r="G20" s="22"/>
      <c r="H20" s="22"/>
      <c r="I20" s="22"/>
      <c r="J20" s="22"/>
      <c r="K20" s="22"/>
    </row>
    <row r="21" spans="1:13" x14ac:dyDescent="0.25">
      <c r="A21" s="18"/>
      <c r="B21" s="14"/>
      <c r="C21" s="22"/>
      <c r="D21" s="22"/>
      <c r="E21" s="22"/>
      <c r="F21" s="22"/>
      <c r="G21" s="22"/>
      <c r="H21" s="22"/>
      <c r="I21" s="22"/>
      <c r="J21" s="22"/>
      <c r="K21" s="22"/>
    </row>
    <row r="22" spans="1:13" x14ac:dyDescent="0.25">
      <c r="A22" s="18"/>
      <c r="B22" s="15"/>
      <c r="C22" s="22"/>
      <c r="D22" s="22"/>
      <c r="E22" s="22"/>
      <c r="F22" s="22"/>
      <c r="G22" s="22"/>
      <c r="H22" s="22"/>
      <c r="I22" s="22"/>
      <c r="J22" s="22"/>
      <c r="K22" s="22"/>
    </row>
    <row r="23" spans="1:13" x14ac:dyDescent="0.25">
      <c r="A23" s="18"/>
      <c r="B23" s="22"/>
      <c r="C23" s="22"/>
      <c r="D23" s="22"/>
      <c r="E23" s="22"/>
      <c r="F23" s="22"/>
      <c r="G23" s="22"/>
      <c r="H23" s="22"/>
      <c r="I23" s="22"/>
      <c r="J23" s="22"/>
      <c r="K23" s="22"/>
    </row>
    <row r="24" spans="1:13" x14ac:dyDescent="0.25">
      <c r="A24" s="18"/>
      <c r="B24" s="22"/>
      <c r="C24" s="22"/>
      <c r="D24" s="22"/>
      <c r="E24" s="22"/>
      <c r="F24" s="22"/>
      <c r="G24" s="22"/>
      <c r="H24" s="22"/>
      <c r="I24" s="22"/>
      <c r="J24" s="22"/>
      <c r="K24" s="22"/>
    </row>
    <row r="25" spans="1:13" x14ac:dyDescent="0.25">
      <c r="A25" s="18"/>
      <c r="B25" s="22"/>
      <c r="C25" s="22"/>
      <c r="D25" s="22"/>
      <c r="E25" s="22"/>
      <c r="F25" s="22"/>
      <c r="G25" s="22"/>
      <c r="H25" s="22"/>
      <c r="I25" s="22"/>
      <c r="J25" s="22"/>
      <c r="K25" s="22"/>
    </row>
    <row r="26" spans="1:13" x14ac:dyDescent="0.25">
      <c r="A26" s="24"/>
      <c r="B26" s="22"/>
      <c r="C26" s="22"/>
      <c r="D26" s="22"/>
      <c r="E26" s="22"/>
      <c r="F26" s="22"/>
      <c r="G26" s="22"/>
      <c r="H26" s="22"/>
      <c r="I26" s="22"/>
      <c r="J26" s="22"/>
      <c r="K26" s="22"/>
    </row>
    <row r="27" spans="1:13" x14ac:dyDescent="0.25">
      <c r="A27" s="24"/>
      <c r="B27" s="22"/>
      <c r="C27" s="22"/>
      <c r="D27" s="22"/>
      <c r="E27" s="22"/>
      <c r="F27" s="22"/>
      <c r="G27" s="22"/>
      <c r="H27" s="22"/>
      <c r="I27" s="22"/>
      <c r="J27" s="22"/>
      <c r="K27" s="22"/>
    </row>
    <row r="29" spans="1:13" x14ac:dyDescent="0.25">
      <c r="J29" s="23"/>
    </row>
    <row r="30" spans="1:13" x14ac:dyDescent="0.25">
      <c r="G30" s="23"/>
    </row>
    <row r="31" spans="1:13" x14ac:dyDescent="0.25">
      <c r="J31" s="23"/>
    </row>
    <row r="32" spans="1:13" x14ac:dyDescent="0.25">
      <c r="J32" s="23"/>
    </row>
    <row r="33" spans="2:10" x14ac:dyDescent="0.25">
      <c r="J33" s="23"/>
    </row>
    <row r="36" spans="2:10" x14ac:dyDescent="0.25">
      <c r="B36" s="9"/>
      <c r="C36" s="3"/>
      <c r="D36" s="3"/>
      <c r="E36" s="249"/>
      <c r="F36" s="249"/>
      <c r="G36" s="249"/>
      <c r="H36" s="249"/>
    </row>
    <row r="37" spans="2:10" x14ac:dyDescent="0.25">
      <c r="B37" s="9"/>
      <c r="C37" s="3"/>
      <c r="D37" s="3"/>
      <c r="E37" s="249"/>
      <c r="F37" s="249"/>
      <c r="G37" s="249"/>
      <c r="H37" s="249"/>
    </row>
  </sheetData>
  <mergeCells count="5">
    <mergeCell ref="B3:E3"/>
    <mergeCell ref="B4:E4"/>
    <mergeCell ref="E36:H36"/>
    <mergeCell ref="E37:H37"/>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5"/>
  <sheetViews>
    <sheetView showGridLines="0" zoomScale="85" zoomScaleNormal="85" workbookViewId="0">
      <selection activeCell="B28" sqref="B28"/>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ht="16.5" x14ac:dyDescent="0.3">
      <c r="A1" s="52"/>
      <c r="B1" s="57"/>
      <c r="C1" s="103"/>
      <c r="D1" s="57"/>
      <c r="E1" s="57"/>
      <c r="F1" s="44"/>
    </row>
    <row r="2" spans="1:8" ht="30" x14ac:dyDescent="0.55000000000000004">
      <c r="A2" s="52"/>
      <c r="B2" s="59" t="s">
        <v>150</v>
      </c>
      <c r="C2" s="59"/>
      <c r="D2" s="59"/>
      <c r="E2" s="104"/>
      <c r="F2" s="46"/>
    </row>
    <row r="3" spans="1:8" ht="22.5" x14ac:dyDescent="0.4">
      <c r="A3" s="52"/>
      <c r="B3" s="257" t="str">
        <f>+"ESTADOS DE RESULTADOS AL "&amp;UPPER(TEXT(Indice!$N$3,"DD \D\E MMMM \D\E yyyy"))</f>
        <v>ESTADOS DE RESULTADOS AL 30 DE SEPTIEMBRE DE 2024</v>
      </c>
      <c r="C3" s="257"/>
      <c r="D3" s="257"/>
      <c r="E3" s="105"/>
    </row>
    <row r="4" spans="1:8" ht="22.5" x14ac:dyDescent="0.4">
      <c r="A4" s="52"/>
      <c r="B4" s="105"/>
      <c r="C4" s="105"/>
      <c r="D4" s="105"/>
      <c r="E4" s="52"/>
    </row>
    <row r="5" spans="1:8" ht="16.5" x14ac:dyDescent="0.3">
      <c r="A5" s="52"/>
      <c r="B5" s="106"/>
      <c r="C5" s="258">
        <f>+Indice!O3</f>
        <v>2024</v>
      </c>
      <c r="D5" s="260">
        <f>+Indice!O2</f>
        <v>2023</v>
      </c>
      <c r="E5" s="52"/>
    </row>
    <row r="6" spans="1:8" ht="16.5" x14ac:dyDescent="0.3">
      <c r="A6" s="52"/>
      <c r="B6" s="107"/>
      <c r="C6" s="259"/>
      <c r="D6" s="261"/>
      <c r="E6" s="52"/>
      <c r="H6" s="33"/>
    </row>
    <row r="7" spans="1:8" ht="16.5" x14ac:dyDescent="0.3">
      <c r="A7" s="52"/>
      <c r="B7" s="71" t="s">
        <v>25</v>
      </c>
      <c r="C7" s="108"/>
      <c r="D7" s="109"/>
      <c r="E7" s="52"/>
      <c r="H7" s="47"/>
    </row>
    <row r="8" spans="1:8" ht="16.5" x14ac:dyDescent="0.3">
      <c r="A8" s="52"/>
      <c r="B8" s="71" t="s">
        <v>26</v>
      </c>
      <c r="C8" s="108"/>
      <c r="D8" s="109"/>
      <c r="E8" s="52"/>
      <c r="H8" s="47"/>
    </row>
    <row r="9" spans="1:8" ht="16.5" x14ac:dyDescent="0.3">
      <c r="A9" s="52"/>
      <c r="B9" s="65" t="s">
        <v>27</v>
      </c>
      <c r="C9" s="216">
        <v>0</v>
      </c>
      <c r="D9" s="217">
        <v>0</v>
      </c>
      <c r="E9" s="52"/>
      <c r="H9" s="47"/>
    </row>
    <row r="10" spans="1:8" ht="16.5" x14ac:dyDescent="0.3">
      <c r="A10" s="52"/>
      <c r="B10" s="65" t="s">
        <v>198</v>
      </c>
      <c r="C10" s="216">
        <v>87561749</v>
      </c>
      <c r="D10" s="217">
        <v>70382155</v>
      </c>
      <c r="E10" s="52"/>
      <c r="H10" s="47"/>
    </row>
    <row r="11" spans="1:8" ht="16.5" x14ac:dyDescent="0.3">
      <c r="A11" s="52"/>
      <c r="B11" s="110" t="s">
        <v>128</v>
      </c>
      <c r="C11" s="216">
        <v>38370000</v>
      </c>
      <c r="D11" s="217">
        <v>0</v>
      </c>
      <c r="E11" s="52"/>
      <c r="H11" s="47"/>
    </row>
    <row r="12" spans="1:8" ht="16.5" x14ac:dyDescent="0.3">
      <c r="A12" s="52"/>
      <c r="B12" s="110" t="s">
        <v>52</v>
      </c>
      <c r="C12" s="218">
        <v>0</v>
      </c>
      <c r="D12" s="219">
        <v>0</v>
      </c>
      <c r="E12" s="52"/>
      <c r="H12" s="47"/>
    </row>
    <row r="13" spans="1:8" ht="16.5" x14ac:dyDescent="0.3">
      <c r="A13" s="52"/>
      <c r="B13" s="71" t="s">
        <v>28</v>
      </c>
      <c r="C13" s="220">
        <f>SUM(C9:C12)</f>
        <v>125931749</v>
      </c>
      <c r="D13" s="221">
        <f>SUM(D9:D12)</f>
        <v>70382155</v>
      </c>
      <c r="E13" s="52"/>
      <c r="H13" s="25"/>
    </row>
    <row r="14" spans="1:8" ht="21.75" customHeight="1" x14ac:dyDescent="0.3">
      <c r="A14" s="52"/>
      <c r="B14" s="71" t="s">
        <v>29</v>
      </c>
      <c r="C14" s="216"/>
      <c r="D14" s="217"/>
      <c r="E14" s="52"/>
      <c r="H14" s="47"/>
    </row>
    <row r="15" spans="1:8" ht="16.5" x14ac:dyDescent="0.3">
      <c r="A15" s="52"/>
      <c r="B15" s="110" t="s">
        <v>30</v>
      </c>
      <c r="C15" s="216">
        <v>0</v>
      </c>
      <c r="D15" s="217">
        <v>0</v>
      </c>
      <c r="E15" s="52"/>
      <c r="F15" s="47"/>
      <c r="H15" s="47"/>
    </row>
    <row r="16" spans="1:8" ht="16.5" hidden="1" x14ac:dyDescent="0.3">
      <c r="A16" s="52"/>
      <c r="B16" s="111" t="s">
        <v>31</v>
      </c>
      <c r="C16" s="216"/>
      <c r="D16" s="217"/>
      <c r="E16" s="52"/>
      <c r="H16" s="47"/>
    </row>
    <row r="17" spans="1:9" ht="16.5" x14ac:dyDescent="0.3">
      <c r="A17" s="52"/>
      <c r="B17" s="110" t="s">
        <v>32</v>
      </c>
      <c r="C17" s="216">
        <v>0</v>
      </c>
      <c r="D17" s="217">
        <v>0</v>
      </c>
      <c r="E17" s="52"/>
      <c r="H17" s="47"/>
    </row>
    <row r="18" spans="1:9" ht="16.5" x14ac:dyDescent="0.3">
      <c r="A18" s="52"/>
      <c r="B18" s="110" t="s">
        <v>203</v>
      </c>
      <c r="C18" s="216">
        <v>9555000</v>
      </c>
      <c r="D18" s="217">
        <v>0</v>
      </c>
      <c r="E18" s="52"/>
      <c r="H18" s="47"/>
    </row>
    <row r="19" spans="1:9" ht="16.5" x14ac:dyDescent="0.3">
      <c r="A19" s="52"/>
      <c r="B19" s="65" t="s">
        <v>33</v>
      </c>
      <c r="C19" s="222">
        <v>132000</v>
      </c>
      <c r="D19" s="219">
        <v>660000</v>
      </c>
      <c r="E19" s="52"/>
      <c r="F19" s="47"/>
      <c r="H19" s="5"/>
    </row>
    <row r="20" spans="1:9" ht="16.5" x14ac:dyDescent="0.3">
      <c r="A20" s="52"/>
      <c r="B20" s="112" t="s">
        <v>34</v>
      </c>
      <c r="C20" s="223">
        <f>SUM(C17:C19)</f>
        <v>9687000</v>
      </c>
      <c r="D20" s="224">
        <f>SUM(D17:D19)</f>
        <v>660000</v>
      </c>
      <c r="E20" s="52"/>
      <c r="H20" s="25"/>
    </row>
    <row r="21" spans="1:9" ht="17.25" thickBot="1" x14ac:dyDescent="0.35">
      <c r="A21" s="52"/>
      <c r="B21" s="112" t="s">
        <v>35</v>
      </c>
      <c r="C21" s="225">
        <f>+C13-C20</f>
        <v>116244749</v>
      </c>
      <c r="D21" s="226">
        <f>+D13-D20</f>
        <v>69722155</v>
      </c>
      <c r="E21" s="52"/>
      <c r="H21" s="25"/>
    </row>
    <row r="22" spans="1:9" ht="17.25" thickTop="1" x14ac:dyDescent="0.3">
      <c r="A22" s="52"/>
      <c r="B22" s="113"/>
      <c r="C22" s="114"/>
      <c r="D22" s="115"/>
      <c r="E22" s="52"/>
    </row>
    <row r="23" spans="1:9" ht="16.5" x14ac:dyDescent="0.3">
      <c r="A23" s="52"/>
      <c r="B23" s="116"/>
      <c r="C23" s="117"/>
      <c r="D23" s="117"/>
      <c r="E23" s="52"/>
    </row>
    <row r="24" spans="1:9" ht="16.5" x14ac:dyDescent="0.3">
      <c r="A24" s="52"/>
      <c r="B24" s="54" t="s">
        <v>147</v>
      </c>
      <c r="C24" s="118"/>
      <c r="D24" s="118"/>
      <c r="E24" s="118"/>
      <c r="I24" s="47"/>
    </row>
    <row r="25" spans="1:9" ht="16.5" x14ac:dyDescent="0.3">
      <c r="A25" s="52"/>
      <c r="B25" s="52"/>
      <c r="C25" s="117"/>
      <c r="D25" s="117"/>
      <c r="E25" s="117"/>
    </row>
    <row r="26" spans="1:9" ht="16.5" x14ac:dyDescent="0.3">
      <c r="A26" s="52"/>
      <c r="B26" s="81"/>
      <c r="C26" s="117"/>
      <c r="D26" s="117"/>
      <c r="E26" s="117"/>
      <c r="I26" s="47"/>
    </row>
    <row r="27" spans="1:9" x14ac:dyDescent="0.2">
      <c r="B27" s="15"/>
      <c r="C27" s="47"/>
      <c r="D27" s="47"/>
      <c r="E27" s="47"/>
    </row>
    <row r="28" spans="1:9" ht="15" x14ac:dyDescent="0.25">
      <c r="B28" s="14"/>
      <c r="C28" s="47"/>
      <c r="D28" s="47"/>
      <c r="E28" s="47"/>
    </row>
    <row r="29" spans="1:9" x14ac:dyDescent="0.2">
      <c r="B29" s="15"/>
      <c r="C29" s="25"/>
      <c r="D29" s="25"/>
      <c r="E29" s="25"/>
    </row>
    <row r="30" spans="1:9" x14ac:dyDescent="0.2">
      <c r="B30" s="15"/>
      <c r="C30" s="47"/>
      <c r="D30" s="47"/>
      <c r="E30" s="47"/>
    </row>
    <row r="31" spans="1:9" x14ac:dyDescent="0.2">
      <c r="B31" s="2"/>
      <c r="C31" s="47"/>
      <c r="D31" s="47"/>
      <c r="E31" s="47"/>
    </row>
    <row r="32" spans="1:9" x14ac:dyDescent="0.2">
      <c r="B32" s="15"/>
      <c r="C32" s="47"/>
      <c r="D32" s="47"/>
      <c r="E32" s="47"/>
    </row>
    <row r="33" spans="2:5" x14ac:dyDescent="0.2">
      <c r="B33" s="2"/>
      <c r="C33" s="47"/>
      <c r="D33" s="47"/>
      <c r="E33" s="47"/>
    </row>
    <row r="34" spans="2:5" x14ac:dyDescent="0.2">
      <c r="B34" s="15"/>
      <c r="C34" s="25"/>
      <c r="D34" s="25"/>
      <c r="E34" s="25"/>
    </row>
    <row r="35" spans="2:5" x14ac:dyDescent="0.2">
      <c r="B35" s="2"/>
      <c r="C35" s="47"/>
      <c r="D35" s="47"/>
      <c r="E35" s="47"/>
    </row>
    <row r="36" spans="2:5" x14ac:dyDescent="0.2">
      <c r="B36" s="15"/>
      <c r="C36" s="47"/>
      <c r="D36" s="47"/>
      <c r="E36" s="47"/>
    </row>
    <row r="37" spans="2:5" x14ac:dyDescent="0.2">
      <c r="B37" s="15"/>
      <c r="C37" s="47"/>
      <c r="D37" s="47"/>
      <c r="E37" s="47"/>
    </row>
    <row r="38" spans="2:5" x14ac:dyDescent="0.2">
      <c r="B38" s="15"/>
      <c r="C38" s="47"/>
      <c r="D38" s="47"/>
      <c r="E38" s="47"/>
    </row>
    <row r="39" spans="2:5" x14ac:dyDescent="0.2">
      <c r="B39" s="15"/>
      <c r="C39" s="25"/>
      <c r="D39" s="25"/>
      <c r="E39" s="25"/>
    </row>
    <row r="41" spans="2:5" x14ac:dyDescent="0.2">
      <c r="C41" s="47"/>
      <c r="D41" s="47"/>
      <c r="E41" s="47"/>
    </row>
    <row r="43" spans="2:5" x14ac:dyDescent="0.2">
      <c r="C43" s="47"/>
    </row>
    <row r="44" spans="2:5" x14ac:dyDescent="0.2">
      <c r="C44" s="47"/>
    </row>
    <row r="45" spans="2:5" x14ac:dyDescent="0.2">
      <c r="C45" s="47"/>
    </row>
  </sheetData>
  <mergeCells count="3">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zoomScale="70" zoomScaleNormal="70" workbookViewId="0">
      <selection activeCell="E37" sqref="E37"/>
    </sheetView>
  </sheetViews>
  <sheetFormatPr baseColWidth="10" defaultColWidth="9.140625" defaultRowHeight="14.25" x14ac:dyDescent="0.2"/>
  <cols>
    <col min="1" max="1" width="11.42578125" style="38" customWidth="1"/>
    <col min="2" max="2" width="51.85546875" style="38" customWidth="1"/>
    <col min="3" max="3" width="20.5703125" style="43" customWidth="1"/>
    <col min="4" max="4" width="21.5703125" style="43" customWidth="1"/>
    <col min="5" max="5" width="15.85546875" style="43" customWidth="1"/>
    <col min="6" max="6" width="19.5703125" style="38" customWidth="1"/>
    <col min="7" max="16384" width="9.140625" style="38"/>
  </cols>
  <sheetData>
    <row r="1" spans="1:7" s="2" customFormat="1" ht="16.5" x14ac:dyDescent="0.3">
      <c r="A1" s="53"/>
      <c r="B1" s="57"/>
      <c r="C1" s="103"/>
      <c r="D1" s="57"/>
      <c r="E1" s="51"/>
      <c r="F1" s="54"/>
      <c r="G1" s="54"/>
    </row>
    <row r="2" spans="1:7" s="2" customFormat="1" ht="30" x14ac:dyDescent="0.3">
      <c r="A2" s="266" t="s">
        <v>150</v>
      </c>
      <c r="B2" s="266"/>
      <c r="C2" s="266"/>
      <c r="D2" s="266"/>
      <c r="E2" s="266"/>
      <c r="F2" s="266"/>
      <c r="G2" s="54"/>
    </row>
    <row r="3" spans="1:7" ht="21.75" customHeight="1" x14ac:dyDescent="0.4">
      <c r="A3" s="52"/>
      <c r="B3" s="257" t="str">
        <f>+"ESTADO DEL ACTIVO NETO AL "&amp;UPPER(TEXT(Indice!$N$3,"DD \D\E MMMM \D\E yyyy"))</f>
        <v>ESTADO DEL ACTIVO NETO AL 30 DE SEPTIEMBRE DE 2024</v>
      </c>
      <c r="C3" s="257"/>
      <c r="D3" s="257"/>
      <c r="E3" s="51"/>
      <c r="F3" s="52"/>
      <c r="G3" s="52"/>
    </row>
    <row r="4" spans="1:7" ht="14.25" customHeight="1" x14ac:dyDescent="0.4">
      <c r="A4" s="52"/>
      <c r="B4" s="105"/>
      <c r="C4" s="105"/>
      <c r="D4" s="105"/>
      <c r="E4" s="51"/>
      <c r="F4" s="52"/>
      <c r="G4" s="52"/>
    </row>
    <row r="5" spans="1:7" ht="14.25" customHeight="1" x14ac:dyDescent="0.4">
      <c r="A5" s="52"/>
      <c r="B5" s="119"/>
      <c r="C5" s="262">
        <f>+Indice!O3</f>
        <v>2024</v>
      </c>
      <c r="D5" s="264">
        <f>+Indice!O2</f>
        <v>2023</v>
      </c>
      <c r="E5" s="51"/>
      <c r="F5" s="52"/>
      <c r="G5" s="52"/>
    </row>
    <row r="6" spans="1:7" ht="16.5" x14ac:dyDescent="0.3">
      <c r="A6" s="52"/>
      <c r="B6" s="120" t="s">
        <v>36</v>
      </c>
      <c r="C6" s="263"/>
      <c r="D6" s="265"/>
      <c r="E6" s="51"/>
      <c r="F6" s="52"/>
      <c r="G6" s="52"/>
    </row>
    <row r="7" spans="1:7" ht="17.25" customHeight="1" x14ac:dyDescent="0.3">
      <c r="A7" s="52"/>
      <c r="B7" s="71" t="s">
        <v>37</v>
      </c>
      <c r="C7" s="121"/>
      <c r="D7" s="122"/>
      <c r="E7" s="51"/>
      <c r="F7" s="52"/>
      <c r="G7" s="52"/>
    </row>
    <row r="8" spans="1:7" ht="15" customHeight="1" x14ac:dyDescent="0.3">
      <c r="A8" s="52"/>
      <c r="B8" s="71" t="s">
        <v>170</v>
      </c>
      <c r="C8" s="187"/>
      <c r="D8" s="188"/>
      <c r="E8" s="51"/>
      <c r="F8" s="52"/>
      <c r="G8" s="52"/>
    </row>
    <row r="9" spans="1:7" ht="14.25" customHeight="1" x14ac:dyDescent="0.3">
      <c r="A9" s="52"/>
      <c r="B9" s="65" t="s">
        <v>51</v>
      </c>
      <c r="C9" s="189">
        <v>826244749</v>
      </c>
      <c r="D9" s="205">
        <v>144375000</v>
      </c>
      <c r="E9" s="51"/>
      <c r="F9" s="52"/>
      <c r="G9" s="52"/>
    </row>
    <row r="10" spans="1:7" ht="14.25" customHeight="1" x14ac:dyDescent="0.3">
      <c r="A10" s="52"/>
      <c r="B10" s="123" t="s">
        <v>217</v>
      </c>
      <c r="C10" s="189">
        <v>0</v>
      </c>
      <c r="D10" s="206">
        <v>3382155</v>
      </c>
      <c r="E10" s="51"/>
      <c r="F10" s="52"/>
      <c r="G10" s="52"/>
    </row>
    <row r="11" spans="1:7" ht="16.5" x14ac:dyDescent="0.3">
      <c r="A11" s="52"/>
      <c r="B11" s="123"/>
      <c r="C11" s="190">
        <f>SUM(C9:C10)</f>
        <v>826244749</v>
      </c>
      <c r="D11" s="207">
        <f>SUM(D9:D10)</f>
        <v>147757155</v>
      </c>
      <c r="E11" s="51"/>
      <c r="F11" s="237"/>
      <c r="G11" s="52"/>
    </row>
    <row r="12" spans="1:7" ht="16.5" x14ac:dyDescent="0.3">
      <c r="A12" s="52"/>
      <c r="B12" s="71" t="s">
        <v>171</v>
      </c>
      <c r="C12" s="191"/>
      <c r="D12" s="205"/>
      <c r="E12" s="51"/>
      <c r="F12" s="52"/>
      <c r="G12" s="52"/>
    </row>
    <row r="13" spans="1:7" ht="16.5" x14ac:dyDescent="0.3">
      <c r="A13" s="52"/>
      <c r="B13" s="65" t="s">
        <v>141</v>
      </c>
      <c r="C13" s="189">
        <v>0</v>
      </c>
      <c r="D13" s="205">
        <v>0</v>
      </c>
      <c r="E13" s="51"/>
      <c r="F13" s="117"/>
      <c r="G13" s="52"/>
    </row>
    <row r="14" spans="1:7" ht="16.5" x14ac:dyDescent="0.3">
      <c r="A14" s="52"/>
      <c r="B14" s="65" t="s">
        <v>39</v>
      </c>
      <c r="C14" s="192">
        <v>0</v>
      </c>
      <c r="D14" s="205">
        <v>0</v>
      </c>
      <c r="E14" s="51"/>
      <c r="F14" s="52"/>
      <c r="G14" s="52"/>
    </row>
    <row r="15" spans="1:7" ht="16.5" x14ac:dyDescent="0.3">
      <c r="A15" s="52"/>
      <c r="B15" s="71"/>
      <c r="C15" s="190">
        <f>+C13+C14</f>
        <v>0</v>
      </c>
      <c r="D15" s="207">
        <f>+D13+D14</f>
        <v>0</v>
      </c>
      <c r="E15" s="51"/>
      <c r="F15" s="52"/>
      <c r="G15" s="52"/>
    </row>
    <row r="16" spans="1:7" ht="16.5" x14ac:dyDescent="0.3">
      <c r="A16" s="52"/>
      <c r="B16" s="71" t="s">
        <v>50</v>
      </c>
      <c r="C16" s="190">
        <f>+C11+C15</f>
        <v>826244749</v>
      </c>
      <c r="D16" s="207">
        <f>+D11+D15</f>
        <v>147757155</v>
      </c>
      <c r="E16" s="51"/>
      <c r="F16" s="52"/>
      <c r="G16" s="52"/>
    </row>
    <row r="17" spans="1:7" ht="16.5" x14ac:dyDescent="0.3">
      <c r="A17" s="52"/>
      <c r="B17" s="71"/>
      <c r="C17" s="193"/>
      <c r="D17" s="208"/>
      <c r="E17" s="51"/>
      <c r="F17" s="52"/>
      <c r="G17" s="52"/>
    </row>
    <row r="18" spans="1:7" ht="16.5" x14ac:dyDescent="0.3">
      <c r="A18" s="52"/>
      <c r="B18" s="71" t="s">
        <v>40</v>
      </c>
      <c r="C18" s="193"/>
      <c r="D18" s="208"/>
      <c r="E18" s="51"/>
      <c r="F18" s="52"/>
      <c r="G18" s="52"/>
    </row>
    <row r="19" spans="1:7" ht="16.5" x14ac:dyDescent="0.3">
      <c r="A19" s="52"/>
      <c r="B19" s="71" t="s">
        <v>171</v>
      </c>
      <c r="C19" s="193"/>
      <c r="D19" s="208"/>
      <c r="E19" s="51"/>
      <c r="F19" s="52"/>
      <c r="G19" s="52"/>
    </row>
    <row r="20" spans="1:7" ht="16.5" x14ac:dyDescent="0.3">
      <c r="A20" s="52"/>
      <c r="B20" s="65" t="s">
        <v>142</v>
      </c>
      <c r="C20" s="194">
        <v>0</v>
      </c>
      <c r="D20" s="208">
        <v>0</v>
      </c>
      <c r="E20" s="51"/>
      <c r="F20" s="52"/>
      <c r="G20" s="52"/>
    </row>
    <row r="21" spans="1:7" ht="16.5" x14ac:dyDescent="0.3">
      <c r="A21" s="52"/>
      <c r="B21" s="65" t="s">
        <v>39</v>
      </c>
      <c r="C21" s="195">
        <v>1290000000</v>
      </c>
      <c r="D21" s="209">
        <v>1921965000</v>
      </c>
      <c r="E21" s="51"/>
      <c r="F21" s="237"/>
      <c r="G21" s="52"/>
    </row>
    <row r="22" spans="1:7" ht="16.5" x14ac:dyDescent="0.3">
      <c r="A22" s="52"/>
      <c r="B22" s="71"/>
      <c r="C22" s="196">
        <f>+C20+C21</f>
        <v>1290000000</v>
      </c>
      <c r="D22" s="208">
        <f>+D20+D21</f>
        <v>1921965000</v>
      </c>
      <c r="E22" s="51"/>
      <c r="F22" s="52"/>
      <c r="G22" s="52"/>
    </row>
    <row r="23" spans="1:7" ht="17.25" thickBot="1" x14ac:dyDescent="0.35">
      <c r="A23" s="52"/>
      <c r="B23" s="71" t="s">
        <v>41</v>
      </c>
      <c r="C23" s="197">
        <f>+C22+C11</f>
        <v>2116244749</v>
      </c>
      <c r="D23" s="210">
        <f>+D22+D11</f>
        <v>2069722155</v>
      </c>
      <c r="E23" s="51"/>
      <c r="F23" s="52"/>
      <c r="G23" s="52"/>
    </row>
    <row r="24" spans="1:7" ht="27.75" customHeight="1" thickTop="1" x14ac:dyDescent="0.3">
      <c r="A24" s="52"/>
      <c r="B24" s="120" t="s">
        <v>42</v>
      </c>
      <c r="C24" s="198"/>
      <c r="D24" s="211"/>
      <c r="E24" s="51"/>
      <c r="F24" s="52"/>
      <c r="G24" s="52"/>
    </row>
    <row r="25" spans="1:7" ht="16.5" x14ac:dyDescent="0.3">
      <c r="A25" s="52"/>
      <c r="B25" s="71" t="s">
        <v>43</v>
      </c>
      <c r="C25" s="191"/>
      <c r="D25" s="205"/>
      <c r="E25" s="51"/>
      <c r="F25" s="52"/>
      <c r="G25" s="52"/>
    </row>
    <row r="26" spans="1:7" ht="16.5" x14ac:dyDescent="0.3">
      <c r="A26" s="52"/>
      <c r="B26" s="71" t="s">
        <v>44</v>
      </c>
      <c r="C26" s="191"/>
      <c r="D26" s="205"/>
      <c r="E26" s="51"/>
      <c r="F26" s="52"/>
      <c r="G26" s="52"/>
    </row>
    <row r="27" spans="1:7" ht="16.5" x14ac:dyDescent="0.3">
      <c r="A27" s="52"/>
      <c r="B27" s="123" t="s">
        <v>172</v>
      </c>
      <c r="C27" s="194">
        <v>0</v>
      </c>
      <c r="D27" s="205">
        <v>0</v>
      </c>
      <c r="E27" s="51"/>
      <c r="F27" s="117"/>
      <c r="G27" s="52"/>
    </row>
    <row r="28" spans="1:7" ht="16.5" x14ac:dyDescent="0.3">
      <c r="A28" s="52"/>
      <c r="B28" s="65" t="s">
        <v>45</v>
      </c>
      <c r="C28" s="195">
        <v>0</v>
      </c>
      <c r="D28" s="205">
        <v>0</v>
      </c>
      <c r="E28" s="51"/>
      <c r="F28" s="52"/>
      <c r="G28" s="52"/>
    </row>
    <row r="29" spans="1:7" ht="15.75" customHeight="1" x14ac:dyDescent="0.3">
      <c r="A29" s="52"/>
      <c r="B29" s="71" t="s">
        <v>46</v>
      </c>
      <c r="C29" s="199">
        <f>+C27+C28</f>
        <v>0</v>
      </c>
      <c r="D29" s="207">
        <f>+D27+D28</f>
        <v>0</v>
      </c>
      <c r="E29" s="51"/>
      <c r="F29" s="52"/>
      <c r="G29" s="52"/>
    </row>
    <row r="30" spans="1:7" ht="17.25" thickBot="1" x14ac:dyDescent="0.35">
      <c r="A30" s="52"/>
      <c r="B30" s="71" t="s">
        <v>47</v>
      </c>
      <c r="C30" s="197">
        <f>+C23-C29</f>
        <v>2116244749</v>
      </c>
      <c r="D30" s="210">
        <f>+D23-D29</f>
        <v>2069722155</v>
      </c>
      <c r="E30" s="51"/>
      <c r="F30" s="117"/>
      <c r="G30" s="52"/>
    </row>
    <row r="31" spans="1:7" ht="17.25" thickTop="1" x14ac:dyDescent="0.3">
      <c r="A31" s="52"/>
      <c r="B31" s="71" t="s">
        <v>48</v>
      </c>
      <c r="C31" s="203">
        <v>2000</v>
      </c>
      <c r="D31" s="212">
        <v>2000</v>
      </c>
      <c r="E31" s="51"/>
      <c r="F31" s="52"/>
      <c r="G31" s="52"/>
    </row>
    <row r="32" spans="1:7" ht="16.5" x14ac:dyDescent="0.3">
      <c r="A32" s="52"/>
      <c r="B32" s="71" t="s">
        <v>49</v>
      </c>
      <c r="C32" s="215">
        <f>+C30/C31</f>
        <v>1058122.3744999999</v>
      </c>
      <c r="D32" s="213">
        <f>+D30/D31</f>
        <v>1034861.0775</v>
      </c>
      <c r="E32" s="51"/>
      <c r="F32" s="52"/>
      <c r="G32" s="52"/>
    </row>
    <row r="33" spans="1:7" ht="16.5" x14ac:dyDescent="0.3">
      <c r="A33" s="52"/>
      <c r="B33" s="124"/>
      <c r="C33" s="125"/>
      <c r="D33" s="214"/>
      <c r="E33" s="51"/>
      <c r="F33" s="52"/>
      <c r="G33" s="52"/>
    </row>
    <row r="34" spans="1:7" ht="16.5" x14ac:dyDescent="0.3">
      <c r="A34" s="52"/>
      <c r="B34" s="52"/>
      <c r="C34" s="126"/>
      <c r="D34" s="51"/>
      <c r="E34" s="51"/>
      <c r="F34" s="52"/>
      <c r="G34" s="52"/>
    </row>
    <row r="35" spans="1:7" ht="16.5" x14ac:dyDescent="0.3">
      <c r="A35" s="52"/>
      <c r="B35" s="54" t="s">
        <v>147</v>
      </c>
      <c r="C35" s="127"/>
      <c r="D35" s="51"/>
      <c r="E35" s="51"/>
      <c r="F35" s="52"/>
      <c r="G35" s="52"/>
    </row>
    <row r="36" spans="1:7" ht="16.5" x14ac:dyDescent="0.3">
      <c r="A36" s="52"/>
      <c r="B36" s="81"/>
      <c r="C36" s="128"/>
      <c r="D36" s="51"/>
      <c r="E36" s="51"/>
      <c r="F36" s="52"/>
      <c r="G36" s="52"/>
    </row>
    <row r="37" spans="1:7" ht="16.5" x14ac:dyDescent="0.3">
      <c r="A37" s="52"/>
      <c r="B37" s="82"/>
      <c r="C37" s="51"/>
      <c r="D37" s="51"/>
      <c r="E37" s="51"/>
      <c r="F37" s="52"/>
      <c r="G37" s="52"/>
    </row>
    <row r="38" spans="1:7" ht="16.5" x14ac:dyDescent="0.3">
      <c r="A38" s="52"/>
      <c r="B38" s="81"/>
      <c r="C38" s="51"/>
      <c r="D38" s="51"/>
      <c r="E38" s="51"/>
      <c r="F38" s="52"/>
      <c r="G38" s="52"/>
    </row>
    <row r="39" spans="1:7" ht="16.5" x14ac:dyDescent="0.3">
      <c r="A39" s="52"/>
      <c r="B39" s="52"/>
      <c r="C39" s="51"/>
      <c r="D39" s="51"/>
      <c r="E39" s="51"/>
      <c r="F39" s="52"/>
      <c r="G39" s="52"/>
    </row>
    <row r="51" ht="21" customHeight="1" x14ac:dyDescent="0.2"/>
  </sheetData>
  <mergeCells count="4">
    <mergeCell ref="B3:D3"/>
    <mergeCell ref="C5:C6"/>
    <mergeCell ref="D5:D6"/>
    <mergeCell ref="A2:F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191"/>
  <sheetViews>
    <sheetView showGridLines="0" topLeftCell="A83" zoomScale="90" zoomScaleNormal="90" zoomScalePageLayoutView="85" workbookViewId="0">
      <selection activeCell="A99" sqref="A99:G100"/>
    </sheetView>
  </sheetViews>
  <sheetFormatPr baseColWidth="10" defaultRowHeight="16.5" x14ac:dyDescent="0.3"/>
  <cols>
    <col min="1" max="1" width="11.42578125" style="52"/>
    <col min="2" max="2" width="34.42578125" style="52" customWidth="1"/>
    <col min="3" max="3" width="18.7109375" style="52" bestFit="1" customWidth="1"/>
    <col min="4" max="4" width="20.28515625" style="52" bestFit="1" customWidth="1"/>
    <col min="5" max="5" width="15" style="52" bestFit="1" customWidth="1"/>
    <col min="6" max="6" width="14.140625" style="52" bestFit="1" customWidth="1"/>
    <col min="7" max="7" width="23.28515625" style="52" customWidth="1"/>
    <col min="8" max="16384" width="11.42578125" style="52"/>
  </cols>
  <sheetData>
    <row r="2" spans="1:7" x14ac:dyDescent="0.3">
      <c r="A2" s="273" t="s">
        <v>59</v>
      </c>
      <c r="B2" s="273"/>
      <c r="C2" s="273"/>
      <c r="D2" s="273"/>
      <c r="E2" s="273"/>
      <c r="F2" s="273"/>
      <c r="G2" s="273"/>
    </row>
    <row r="3" spans="1:7" x14ac:dyDescent="0.3">
      <c r="A3" s="270" t="s">
        <v>65</v>
      </c>
      <c r="B3" s="270"/>
      <c r="C3" s="270"/>
      <c r="D3" s="270"/>
      <c r="E3" s="270"/>
      <c r="F3" s="270"/>
      <c r="G3" s="270"/>
    </row>
    <row r="4" spans="1:7" x14ac:dyDescent="0.3">
      <c r="A4" s="274" t="s">
        <v>174</v>
      </c>
      <c r="B4" s="274"/>
      <c r="C4" s="274"/>
      <c r="D4" s="274"/>
      <c r="E4" s="274"/>
      <c r="F4" s="274"/>
      <c r="G4" s="274"/>
    </row>
    <row r="5" spans="1:7" s="51" customFormat="1" ht="34.5" customHeight="1" x14ac:dyDescent="0.3">
      <c r="A5" s="268" t="s">
        <v>216</v>
      </c>
      <c r="B5" s="268"/>
      <c r="C5" s="268"/>
      <c r="D5" s="268"/>
      <c r="E5" s="268"/>
      <c r="F5" s="268"/>
      <c r="G5" s="268"/>
    </row>
    <row r="6" spans="1:7" ht="81.75" customHeight="1" x14ac:dyDescent="0.3">
      <c r="A6" s="269" t="s">
        <v>165</v>
      </c>
      <c r="B6" s="269"/>
      <c r="C6" s="269"/>
      <c r="D6" s="269"/>
      <c r="E6" s="269"/>
      <c r="F6" s="269"/>
      <c r="G6" s="269"/>
    </row>
    <row r="7" spans="1:7" ht="34.5" customHeight="1" x14ac:dyDescent="0.3">
      <c r="A7" s="275" t="s">
        <v>166</v>
      </c>
      <c r="B7" s="275"/>
      <c r="C7" s="275"/>
      <c r="D7" s="275"/>
      <c r="E7" s="275"/>
      <c r="F7" s="275"/>
      <c r="G7" s="275"/>
    </row>
    <row r="8" spans="1:7" ht="34.5" customHeight="1" x14ac:dyDescent="0.3">
      <c r="A8" s="275" t="s">
        <v>167</v>
      </c>
      <c r="B8" s="275"/>
      <c r="C8" s="275"/>
      <c r="D8" s="275"/>
      <c r="E8" s="275"/>
      <c r="F8" s="275"/>
      <c r="G8" s="275"/>
    </row>
    <row r="9" spans="1:7" ht="34.5" customHeight="1" x14ac:dyDescent="0.3">
      <c r="A9" s="148" t="s">
        <v>168</v>
      </c>
      <c r="B9" s="149"/>
      <c r="C9" s="149"/>
      <c r="D9" s="149"/>
      <c r="E9" s="149"/>
      <c r="F9" s="149"/>
      <c r="G9" s="149"/>
    </row>
    <row r="10" spans="1:7" ht="45" customHeight="1" x14ac:dyDescent="0.3">
      <c r="A10" s="269" t="s">
        <v>169</v>
      </c>
      <c r="B10" s="269"/>
      <c r="C10" s="269"/>
      <c r="D10" s="269"/>
      <c r="E10" s="269"/>
      <c r="F10" s="269"/>
      <c r="G10" s="269"/>
    </row>
    <row r="11" spans="1:7" ht="34.5" customHeight="1" x14ac:dyDescent="0.3">
      <c r="A11" s="270" t="s">
        <v>151</v>
      </c>
      <c r="B11" s="270"/>
      <c r="C11" s="270"/>
      <c r="D11" s="270"/>
      <c r="E11" s="270"/>
      <c r="F11" s="270"/>
      <c r="G11" s="270"/>
    </row>
    <row r="12" spans="1:7" s="51" customFormat="1" ht="60" customHeight="1" x14ac:dyDescent="0.3">
      <c r="A12" s="268" t="s">
        <v>205</v>
      </c>
      <c r="B12" s="268"/>
      <c r="C12" s="268"/>
      <c r="D12" s="268"/>
      <c r="E12" s="268"/>
      <c r="F12" s="268"/>
      <c r="G12" s="268"/>
    </row>
    <row r="13" spans="1:7" ht="34.5" customHeight="1" x14ac:dyDescent="0.3">
      <c r="A13" s="269" t="s">
        <v>159</v>
      </c>
      <c r="B13" s="269"/>
      <c r="C13" s="269"/>
      <c r="D13" s="269"/>
      <c r="E13" s="269"/>
      <c r="F13" s="269"/>
      <c r="G13" s="269"/>
    </row>
    <row r="14" spans="1:7" ht="34.5" customHeight="1" x14ac:dyDescent="0.3">
      <c r="A14" s="269" t="s">
        <v>161</v>
      </c>
      <c r="B14" s="269"/>
      <c r="C14" s="269"/>
      <c r="D14" s="269"/>
      <c r="E14" s="269"/>
      <c r="F14" s="269"/>
      <c r="G14" s="269"/>
    </row>
    <row r="15" spans="1:7" s="51" customFormat="1" ht="82.5" customHeight="1" x14ac:dyDescent="0.3">
      <c r="A15" s="268" t="s">
        <v>206</v>
      </c>
      <c r="B15" s="268"/>
      <c r="C15" s="268"/>
      <c r="D15" s="268"/>
      <c r="E15" s="268"/>
      <c r="F15" s="268"/>
      <c r="G15" s="268"/>
    </row>
    <row r="16" spans="1:7" ht="34.5" customHeight="1" x14ac:dyDescent="0.3">
      <c r="A16" s="269" t="s">
        <v>160</v>
      </c>
      <c r="B16" s="269"/>
      <c r="C16" s="269"/>
      <c r="D16" s="269"/>
      <c r="E16" s="269"/>
      <c r="F16" s="269"/>
      <c r="G16" s="269"/>
    </row>
    <row r="17" spans="1:7" ht="39.75" customHeight="1" x14ac:dyDescent="0.3">
      <c r="A17" s="269" t="s">
        <v>152</v>
      </c>
      <c r="B17" s="269"/>
      <c r="C17" s="269"/>
      <c r="D17" s="269"/>
      <c r="E17" s="269"/>
      <c r="F17" s="269"/>
      <c r="G17" s="269"/>
    </row>
    <row r="18" spans="1:7" s="51" customFormat="1" ht="68.25" customHeight="1" x14ac:dyDescent="0.3">
      <c r="A18" s="268" t="s">
        <v>206</v>
      </c>
      <c r="B18" s="268"/>
      <c r="C18" s="268"/>
      <c r="D18" s="268"/>
      <c r="E18" s="268"/>
      <c r="F18" s="268"/>
      <c r="G18" s="268"/>
    </row>
    <row r="19" spans="1:7" ht="39" customHeight="1" x14ac:dyDescent="0.3">
      <c r="A19" s="269" t="s">
        <v>153</v>
      </c>
      <c r="B19" s="269"/>
      <c r="C19" s="269"/>
      <c r="D19" s="269"/>
      <c r="E19" s="269"/>
      <c r="F19" s="269"/>
      <c r="G19" s="269"/>
    </row>
    <row r="20" spans="1:7" s="51" customFormat="1" ht="34.5" customHeight="1" x14ac:dyDescent="0.3">
      <c r="A20" s="268" t="s">
        <v>207</v>
      </c>
      <c r="B20" s="268"/>
      <c r="C20" s="268"/>
      <c r="D20" s="268"/>
      <c r="E20" s="268"/>
      <c r="F20" s="268"/>
      <c r="G20" s="268"/>
    </row>
    <row r="21" spans="1:7" s="51" customFormat="1" ht="34.5" customHeight="1" x14ac:dyDescent="0.3">
      <c r="A21" s="268" t="s">
        <v>208</v>
      </c>
      <c r="B21" s="268"/>
      <c r="C21" s="268"/>
      <c r="D21" s="268"/>
      <c r="E21" s="268"/>
      <c r="F21" s="268"/>
      <c r="G21" s="268"/>
    </row>
    <row r="22" spans="1:7" ht="34.5" customHeight="1" x14ac:dyDescent="0.3">
      <c r="A22" s="269" t="s">
        <v>154</v>
      </c>
      <c r="B22" s="269"/>
      <c r="C22" s="269"/>
      <c r="D22" s="269"/>
      <c r="E22" s="269"/>
      <c r="F22" s="269"/>
      <c r="G22" s="269"/>
    </row>
    <row r="23" spans="1:7" ht="34.5" customHeight="1" x14ac:dyDescent="0.3">
      <c r="A23" s="269" t="s">
        <v>162</v>
      </c>
      <c r="B23" s="269"/>
      <c r="C23" s="269"/>
      <c r="D23" s="269"/>
      <c r="E23" s="269"/>
      <c r="F23" s="269"/>
      <c r="G23" s="269"/>
    </row>
    <row r="24" spans="1:7" ht="34.5" customHeight="1" x14ac:dyDescent="0.3">
      <c r="A24" s="269" t="s">
        <v>163</v>
      </c>
      <c r="B24" s="269"/>
      <c r="C24" s="269"/>
      <c r="D24" s="269"/>
      <c r="E24" s="269"/>
      <c r="F24" s="269"/>
      <c r="G24" s="269"/>
    </row>
    <row r="25" spans="1:7" ht="34.5" customHeight="1" x14ac:dyDescent="0.3">
      <c r="A25" s="269" t="s">
        <v>164</v>
      </c>
      <c r="B25" s="269"/>
      <c r="C25" s="269"/>
      <c r="D25" s="269"/>
      <c r="E25" s="269"/>
      <c r="F25" s="269"/>
      <c r="G25" s="269"/>
    </row>
    <row r="26" spans="1:7" ht="34.5" customHeight="1" x14ac:dyDescent="0.3">
      <c r="A26" s="269" t="s">
        <v>155</v>
      </c>
      <c r="B26" s="269"/>
      <c r="C26" s="269"/>
      <c r="D26" s="269"/>
      <c r="E26" s="269"/>
      <c r="F26" s="269"/>
      <c r="G26" s="269"/>
    </row>
    <row r="27" spans="1:7" ht="50.25" customHeight="1" x14ac:dyDescent="0.3">
      <c r="A27" s="269" t="s">
        <v>156</v>
      </c>
      <c r="B27" s="269"/>
      <c r="C27" s="269"/>
      <c r="D27" s="269"/>
      <c r="E27" s="269"/>
      <c r="F27" s="269"/>
      <c r="G27" s="269"/>
    </row>
    <row r="28" spans="1:7" x14ac:dyDescent="0.3">
      <c r="A28" s="271" t="s">
        <v>157</v>
      </c>
      <c r="B28" s="271"/>
      <c r="C28" s="271"/>
      <c r="D28" s="271"/>
      <c r="E28" s="271"/>
      <c r="F28" s="271"/>
      <c r="G28" s="271"/>
    </row>
    <row r="29" spans="1:7" ht="15" customHeight="1" x14ac:dyDescent="0.3">
      <c r="A29" s="150" t="s">
        <v>158</v>
      </c>
      <c r="B29" s="149"/>
      <c r="C29" s="149"/>
      <c r="D29" s="149"/>
      <c r="E29" s="149"/>
      <c r="F29" s="149"/>
      <c r="G29" s="149"/>
    </row>
    <row r="30" spans="1:7" x14ac:dyDescent="0.3">
      <c r="A30" s="272" t="s">
        <v>175</v>
      </c>
      <c r="B30" s="272"/>
      <c r="C30" s="272"/>
      <c r="D30" s="272"/>
      <c r="E30" s="272"/>
      <c r="F30" s="272"/>
      <c r="G30" s="272"/>
    </row>
    <row r="31" spans="1:7" ht="15" customHeight="1" x14ac:dyDescent="0.3">
      <c r="A31" s="272" t="s">
        <v>176</v>
      </c>
      <c r="B31" s="272"/>
      <c r="C31" s="272"/>
      <c r="D31" s="272"/>
      <c r="E31" s="272"/>
      <c r="F31" s="272"/>
      <c r="G31" s="272"/>
    </row>
    <row r="32" spans="1:7" ht="15" customHeight="1" x14ac:dyDescent="0.3">
      <c r="A32" s="272" t="s">
        <v>177</v>
      </c>
      <c r="B32" s="272"/>
      <c r="C32" s="272"/>
      <c r="D32" s="272"/>
      <c r="E32" s="272"/>
      <c r="F32" s="272"/>
      <c r="G32" s="272"/>
    </row>
    <row r="33" spans="1:7" x14ac:dyDescent="0.3">
      <c r="A33" s="272" t="s">
        <v>178</v>
      </c>
      <c r="B33" s="272"/>
      <c r="C33" s="272"/>
      <c r="D33" s="272"/>
      <c r="E33" s="272"/>
      <c r="F33" s="272"/>
      <c r="G33" s="272"/>
    </row>
    <row r="34" spans="1:7" x14ac:dyDescent="0.3">
      <c r="A34" s="272" t="s">
        <v>179</v>
      </c>
      <c r="B34" s="272"/>
      <c r="C34" s="272"/>
      <c r="D34" s="272"/>
      <c r="E34" s="272"/>
      <c r="F34" s="272"/>
      <c r="G34" s="272"/>
    </row>
    <row r="35" spans="1:7" ht="63" customHeight="1" x14ac:dyDescent="0.3">
      <c r="A35" s="272" t="s">
        <v>180</v>
      </c>
      <c r="B35" s="272"/>
      <c r="C35" s="272"/>
      <c r="D35" s="272"/>
      <c r="E35" s="272"/>
      <c r="F35" s="272"/>
      <c r="G35" s="272"/>
    </row>
    <row r="36" spans="1:7" s="51" customFormat="1" ht="39.75" customHeight="1" x14ac:dyDescent="0.3">
      <c r="A36" s="290" t="s">
        <v>209</v>
      </c>
      <c r="B36" s="290"/>
      <c r="C36" s="290"/>
      <c r="D36" s="290"/>
      <c r="E36" s="290"/>
      <c r="F36" s="290"/>
      <c r="G36" s="290"/>
    </row>
    <row r="37" spans="1:7" ht="33.75" customHeight="1" x14ac:dyDescent="0.3">
      <c r="A37" s="272" t="s">
        <v>181</v>
      </c>
      <c r="B37" s="272"/>
      <c r="C37" s="272"/>
      <c r="D37" s="272"/>
      <c r="E37" s="272"/>
      <c r="F37" s="272"/>
      <c r="G37" s="272"/>
    </row>
    <row r="38" spans="1:7" s="51" customFormat="1" x14ac:dyDescent="0.3">
      <c r="A38" s="290" t="s">
        <v>210</v>
      </c>
      <c r="B38" s="290"/>
      <c r="C38" s="290"/>
      <c r="D38" s="290"/>
      <c r="E38" s="290"/>
      <c r="F38" s="290"/>
      <c r="G38" s="290"/>
    </row>
    <row r="39" spans="1:7" x14ac:dyDescent="0.3">
      <c r="A39" s="272" t="s">
        <v>182</v>
      </c>
      <c r="B39" s="272"/>
      <c r="C39" s="272"/>
      <c r="D39" s="272"/>
      <c r="E39" s="272"/>
      <c r="F39" s="272"/>
      <c r="G39" s="272"/>
    </row>
    <row r="40" spans="1:7" x14ac:dyDescent="0.3">
      <c r="B40" s="129"/>
      <c r="C40" s="129"/>
      <c r="D40" s="129"/>
      <c r="E40" s="129"/>
      <c r="F40" s="130"/>
      <c r="G40" s="130"/>
    </row>
    <row r="41" spans="1:7" ht="15" customHeight="1" x14ac:dyDescent="0.3">
      <c r="A41" s="150"/>
    </row>
    <row r="42" spans="1:7" s="51" customFormat="1" ht="81" customHeight="1" x14ac:dyDescent="0.3">
      <c r="A42" s="291" t="s">
        <v>211</v>
      </c>
      <c r="B42" s="291"/>
      <c r="C42" s="291"/>
      <c r="D42" s="291"/>
      <c r="E42" s="291"/>
      <c r="F42" s="291"/>
      <c r="G42" s="291"/>
    </row>
    <row r="43" spans="1:7" ht="19.5" customHeight="1" x14ac:dyDescent="0.3">
      <c r="A43" s="151"/>
      <c r="B43" s="151"/>
      <c r="C43" s="151"/>
      <c r="D43" s="151"/>
      <c r="E43" s="151"/>
      <c r="F43" s="151"/>
      <c r="G43" s="151"/>
    </row>
    <row r="44" spans="1:7" ht="15" customHeight="1" x14ac:dyDescent="0.3">
      <c r="A44" s="270" t="s">
        <v>66</v>
      </c>
      <c r="B44" s="270"/>
      <c r="C44" s="270"/>
      <c r="D44" s="270"/>
      <c r="E44" s="270"/>
      <c r="F44" s="270"/>
      <c r="G44" s="270"/>
    </row>
    <row r="45" spans="1:7" ht="34.5" customHeight="1" x14ac:dyDescent="0.3">
      <c r="A45" s="269" t="s">
        <v>67</v>
      </c>
      <c r="B45" s="269"/>
      <c r="C45" s="269"/>
      <c r="D45" s="269"/>
      <c r="E45" s="269"/>
      <c r="F45" s="269"/>
      <c r="G45" s="269"/>
    </row>
    <row r="46" spans="1:7" ht="76.5" customHeight="1" x14ac:dyDescent="0.3">
      <c r="A46" s="269"/>
      <c r="B46" s="269"/>
      <c r="C46" s="269"/>
      <c r="D46" s="269"/>
      <c r="E46" s="269"/>
      <c r="F46" s="269"/>
      <c r="G46" s="269"/>
    </row>
    <row r="47" spans="1:7" s="51" customFormat="1" ht="18" customHeight="1" x14ac:dyDescent="0.3">
      <c r="A47" s="268" t="s">
        <v>212</v>
      </c>
      <c r="B47" s="268"/>
      <c r="C47" s="268"/>
      <c r="D47" s="268"/>
      <c r="E47" s="268"/>
      <c r="F47" s="268"/>
      <c r="G47" s="268"/>
    </row>
    <row r="48" spans="1:7" s="51" customFormat="1" ht="15.75" customHeight="1" x14ac:dyDescent="0.3">
      <c r="A48" s="268"/>
      <c r="B48" s="268"/>
      <c r="C48" s="268"/>
      <c r="D48" s="268"/>
      <c r="E48" s="268"/>
      <c r="F48" s="268"/>
      <c r="G48" s="268"/>
    </row>
    <row r="49" spans="1:7" s="51" customFormat="1" ht="15" customHeight="1" x14ac:dyDescent="0.3">
      <c r="A49" s="268" t="s">
        <v>183</v>
      </c>
      <c r="B49" s="268"/>
      <c r="C49" s="268"/>
      <c r="D49" s="268"/>
      <c r="E49" s="268"/>
      <c r="F49" s="268"/>
      <c r="G49" s="268"/>
    </row>
    <row r="50" spans="1:7" s="51" customFormat="1" ht="18.75" customHeight="1" x14ac:dyDescent="0.3">
      <c r="A50" s="268"/>
      <c r="B50" s="268"/>
      <c r="C50" s="268"/>
      <c r="D50" s="268"/>
      <c r="E50" s="268"/>
      <c r="F50" s="268"/>
      <c r="G50" s="268"/>
    </row>
    <row r="51" spans="1:7" x14ac:dyDescent="0.3">
      <c r="A51" s="270" t="s">
        <v>68</v>
      </c>
      <c r="B51" s="270"/>
      <c r="C51" s="270"/>
      <c r="D51" s="270"/>
      <c r="E51" s="270"/>
      <c r="F51" s="270"/>
      <c r="G51" s="270"/>
    </row>
    <row r="52" spans="1:7" s="51" customFormat="1" x14ac:dyDescent="0.3">
      <c r="A52" s="268" t="s">
        <v>213</v>
      </c>
      <c r="B52" s="268"/>
      <c r="C52" s="268"/>
      <c r="D52" s="268"/>
      <c r="E52" s="268"/>
      <c r="F52" s="268"/>
      <c r="G52" s="268"/>
    </row>
    <row r="53" spans="1:7" s="51" customFormat="1" ht="38.25" customHeight="1" x14ac:dyDescent="0.3">
      <c r="A53" s="268"/>
      <c r="B53" s="268"/>
      <c r="C53" s="268"/>
      <c r="D53" s="268"/>
      <c r="E53" s="268"/>
      <c r="F53" s="268"/>
      <c r="G53" s="268"/>
    </row>
    <row r="54" spans="1:7" ht="15" customHeight="1" x14ac:dyDescent="0.3">
      <c r="A54" s="148"/>
    </row>
    <row r="55" spans="1:7" x14ac:dyDescent="0.3">
      <c r="A55" s="144" t="s">
        <v>69</v>
      </c>
    </row>
    <row r="56" spans="1:7" x14ac:dyDescent="0.3">
      <c r="A56" s="269" t="s">
        <v>200</v>
      </c>
      <c r="B56" s="269"/>
      <c r="C56" s="269"/>
      <c r="D56" s="269"/>
      <c r="E56" s="269"/>
      <c r="F56" s="269"/>
      <c r="G56" s="269"/>
    </row>
    <row r="57" spans="1:7" ht="79.5" customHeight="1" x14ac:dyDescent="0.3">
      <c r="A57" s="269"/>
      <c r="B57" s="269"/>
      <c r="C57" s="269"/>
      <c r="D57" s="269"/>
      <c r="E57" s="269"/>
      <c r="F57" s="269"/>
      <c r="G57" s="269"/>
    </row>
    <row r="58" spans="1:7" x14ac:dyDescent="0.3">
      <c r="A58" s="270" t="s">
        <v>70</v>
      </c>
      <c r="B58" s="270"/>
      <c r="C58" s="270"/>
      <c r="D58" s="270"/>
      <c r="E58" s="270"/>
      <c r="F58" s="270"/>
      <c r="G58" s="270"/>
    </row>
    <row r="59" spans="1:7" x14ac:dyDescent="0.3">
      <c r="A59" s="269" t="s">
        <v>190</v>
      </c>
      <c r="B59" s="269"/>
      <c r="C59" s="269"/>
      <c r="D59" s="269"/>
      <c r="E59" s="269"/>
      <c r="F59" s="269"/>
      <c r="G59" s="269"/>
    </row>
    <row r="60" spans="1:7" ht="22.5" customHeight="1" x14ac:dyDescent="0.3">
      <c r="A60" s="269"/>
      <c r="B60" s="269"/>
      <c r="C60" s="269"/>
      <c r="D60" s="269"/>
      <c r="E60" s="269"/>
      <c r="F60" s="269"/>
      <c r="G60" s="269"/>
    </row>
    <row r="61" spans="1:7" x14ac:dyDescent="0.3">
      <c r="A61" s="270" t="s">
        <v>71</v>
      </c>
      <c r="B61" s="270"/>
      <c r="C61" s="270"/>
      <c r="D61" s="270"/>
      <c r="E61" s="270"/>
      <c r="F61" s="270"/>
      <c r="G61" s="270"/>
    </row>
    <row r="62" spans="1:7" ht="19.5" customHeight="1" x14ac:dyDescent="0.3">
      <c r="A62" s="269" t="s">
        <v>191</v>
      </c>
      <c r="B62" s="269"/>
      <c r="C62" s="269"/>
      <c r="D62" s="269"/>
      <c r="E62" s="269"/>
      <c r="F62" s="269"/>
      <c r="G62" s="269"/>
    </row>
    <row r="63" spans="1:7" ht="29.25" customHeight="1" x14ac:dyDescent="0.3">
      <c r="A63" s="269"/>
      <c r="B63" s="269"/>
      <c r="C63" s="269"/>
      <c r="D63" s="269"/>
      <c r="E63" s="269"/>
      <c r="F63" s="269"/>
      <c r="G63" s="269"/>
    </row>
    <row r="64" spans="1:7" x14ac:dyDescent="0.3">
      <c r="A64" s="270" t="s">
        <v>72</v>
      </c>
      <c r="B64" s="270"/>
      <c r="C64" s="270"/>
      <c r="D64" s="270"/>
      <c r="E64" s="270"/>
      <c r="F64" s="270"/>
      <c r="G64" s="270"/>
    </row>
    <row r="65" spans="1:7" ht="15.75" customHeight="1" x14ac:dyDescent="0.3">
      <c r="A65" s="269" t="s">
        <v>192</v>
      </c>
      <c r="B65" s="269"/>
      <c r="C65" s="269"/>
      <c r="D65" s="269"/>
      <c r="E65" s="269"/>
      <c r="F65" s="269"/>
      <c r="G65" s="269"/>
    </row>
    <row r="66" spans="1:7" ht="23.25" customHeight="1" x14ac:dyDescent="0.3">
      <c r="A66" s="269"/>
      <c r="B66" s="269"/>
      <c r="C66" s="269"/>
      <c r="D66" s="269"/>
      <c r="E66" s="269"/>
      <c r="F66" s="269"/>
      <c r="G66" s="269"/>
    </row>
    <row r="67" spans="1:7" x14ac:dyDescent="0.3">
      <c r="A67" s="270" t="s">
        <v>73</v>
      </c>
      <c r="B67" s="270"/>
      <c r="C67" s="270"/>
      <c r="D67" s="270"/>
      <c r="E67" s="270"/>
      <c r="F67" s="270"/>
      <c r="G67" s="270"/>
    </row>
    <row r="68" spans="1:7" s="51" customFormat="1" x14ac:dyDescent="0.3">
      <c r="A68" s="285" t="s">
        <v>214</v>
      </c>
      <c r="B68" s="285"/>
      <c r="C68" s="285"/>
      <c r="D68" s="285"/>
      <c r="E68" s="285"/>
      <c r="F68" s="285"/>
      <c r="G68" s="285"/>
    </row>
    <row r="69" spans="1:7" s="51" customFormat="1" ht="24.75" customHeight="1" x14ac:dyDescent="0.3">
      <c r="A69" s="285"/>
      <c r="B69" s="285"/>
      <c r="C69" s="285"/>
      <c r="D69" s="285"/>
      <c r="E69" s="285"/>
      <c r="F69" s="285"/>
      <c r="G69" s="285"/>
    </row>
    <row r="70" spans="1:7" ht="31.5" customHeight="1" x14ac:dyDescent="0.3">
      <c r="A70" s="286" t="s">
        <v>201</v>
      </c>
      <c r="B70" s="287"/>
      <c r="C70" s="287"/>
      <c r="D70" s="287"/>
      <c r="E70" s="287"/>
      <c r="F70" s="287"/>
      <c r="G70" s="287"/>
    </row>
    <row r="71" spans="1:7" ht="33" customHeight="1" x14ac:dyDescent="0.3">
      <c r="A71" s="286" t="s">
        <v>193</v>
      </c>
      <c r="B71" s="286"/>
      <c r="C71" s="286"/>
      <c r="D71" s="286"/>
      <c r="E71" s="286"/>
      <c r="F71" s="286"/>
      <c r="G71" s="286"/>
    </row>
    <row r="72" spans="1:7" ht="54.75" customHeight="1" x14ac:dyDescent="0.3">
      <c r="A72" s="286" t="s">
        <v>194</v>
      </c>
      <c r="B72" s="286"/>
      <c r="C72" s="286"/>
      <c r="D72" s="286"/>
      <c r="E72" s="286"/>
      <c r="F72" s="286"/>
      <c r="G72" s="286"/>
    </row>
    <row r="73" spans="1:7" ht="38.25" customHeight="1" x14ac:dyDescent="0.3">
      <c r="A73" s="286" t="s">
        <v>195</v>
      </c>
      <c r="B73" s="286"/>
      <c r="C73" s="286"/>
      <c r="D73" s="286"/>
      <c r="E73" s="286"/>
      <c r="F73" s="286"/>
      <c r="G73" s="286"/>
    </row>
    <row r="74" spans="1:7" ht="14.25" customHeight="1" x14ac:dyDescent="0.3">
      <c r="A74" s="286" t="s">
        <v>196</v>
      </c>
      <c r="B74" s="286"/>
      <c r="C74" s="286"/>
      <c r="D74" s="286"/>
      <c r="E74" s="286"/>
      <c r="F74" s="286"/>
      <c r="G74" s="286"/>
    </row>
    <row r="75" spans="1:7" x14ac:dyDescent="0.3">
      <c r="A75" s="286"/>
      <c r="B75" s="286"/>
      <c r="C75" s="286"/>
      <c r="D75" s="286"/>
      <c r="E75" s="286"/>
      <c r="F75" s="286"/>
      <c r="G75" s="286"/>
    </row>
    <row r="76" spans="1:7" x14ac:dyDescent="0.3">
      <c r="A76" s="152"/>
      <c r="B76" s="152"/>
      <c r="C76" s="152"/>
      <c r="D76" s="152"/>
      <c r="E76" s="152"/>
      <c r="F76" s="152"/>
      <c r="G76" s="152"/>
    </row>
    <row r="77" spans="1:7" x14ac:dyDescent="0.3">
      <c r="A77" s="148"/>
    </row>
    <row r="78" spans="1:7" x14ac:dyDescent="0.3">
      <c r="A78" s="144" t="s">
        <v>74</v>
      </c>
    </row>
    <row r="79" spans="1:7" x14ac:dyDescent="0.3">
      <c r="A79" s="144"/>
    </row>
    <row r="80" spans="1:7" ht="33" x14ac:dyDescent="0.3">
      <c r="B80" s="131"/>
      <c r="C80" s="132" t="s">
        <v>75</v>
      </c>
      <c r="D80" s="132" t="s">
        <v>76</v>
      </c>
      <c r="E80" s="132" t="s">
        <v>77</v>
      </c>
    </row>
    <row r="81" spans="1:7" x14ac:dyDescent="0.3">
      <c r="B81" s="133" t="s">
        <v>78</v>
      </c>
      <c r="C81" s="296" t="s">
        <v>79</v>
      </c>
      <c r="D81" s="297"/>
      <c r="E81" s="298"/>
    </row>
    <row r="82" spans="1:7" x14ac:dyDescent="0.3">
      <c r="B82" s="133" t="s">
        <v>80</v>
      </c>
      <c r="C82" s="299"/>
      <c r="D82" s="300"/>
      <c r="E82" s="301"/>
    </row>
    <row r="83" spans="1:7" x14ac:dyDescent="0.3">
      <c r="A83" s="144"/>
    </row>
    <row r="84" spans="1:7" x14ac:dyDescent="0.3">
      <c r="A84" s="144"/>
    </row>
    <row r="85" spans="1:7" x14ac:dyDescent="0.3">
      <c r="A85" s="144" t="s">
        <v>184</v>
      </c>
    </row>
    <row r="86" spans="1:7" x14ac:dyDescent="0.3">
      <c r="A86" s="144"/>
    </row>
    <row r="87" spans="1:7" ht="49.5" x14ac:dyDescent="0.3">
      <c r="B87" s="131" t="s">
        <v>81</v>
      </c>
      <c r="C87" s="132" t="s">
        <v>82</v>
      </c>
      <c r="D87" s="132" t="s">
        <v>83</v>
      </c>
      <c r="E87" s="132" t="s">
        <v>84</v>
      </c>
      <c r="F87" s="132" t="s">
        <v>85</v>
      </c>
    </row>
    <row r="88" spans="1:7" x14ac:dyDescent="0.3">
      <c r="B88" s="131" t="s">
        <v>86</v>
      </c>
      <c r="C88" s="296" t="s">
        <v>79</v>
      </c>
      <c r="D88" s="297"/>
      <c r="E88" s="297"/>
      <c r="F88" s="298"/>
    </row>
    <row r="89" spans="1:7" x14ac:dyDescent="0.3">
      <c r="B89" s="131" t="s">
        <v>87</v>
      </c>
      <c r="C89" s="299"/>
      <c r="D89" s="300"/>
      <c r="E89" s="300"/>
      <c r="F89" s="301"/>
    </row>
    <row r="90" spans="1:7" x14ac:dyDescent="0.3">
      <c r="A90" s="144"/>
    </row>
    <row r="91" spans="1:7" x14ac:dyDescent="0.3">
      <c r="A91" s="144"/>
    </row>
    <row r="92" spans="1:7" x14ac:dyDescent="0.3">
      <c r="A92" s="270" t="s">
        <v>185</v>
      </c>
      <c r="B92" s="270"/>
      <c r="C92" s="270"/>
      <c r="D92" s="270"/>
      <c r="E92" s="270"/>
      <c r="F92" s="270"/>
      <c r="G92" s="270"/>
    </row>
    <row r="93" spans="1:7" x14ac:dyDescent="0.3">
      <c r="A93" s="144" t="s">
        <v>79</v>
      </c>
    </row>
    <row r="94" spans="1:7" x14ac:dyDescent="0.3">
      <c r="A94" s="144"/>
    </row>
    <row r="95" spans="1:7" x14ac:dyDescent="0.3">
      <c r="A95" s="273" t="s">
        <v>186</v>
      </c>
      <c r="B95" s="273"/>
      <c r="C95" s="273"/>
      <c r="D95" s="273"/>
      <c r="E95" s="273"/>
      <c r="F95" s="273"/>
      <c r="G95" s="273"/>
    </row>
    <row r="96" spans="1:7" x14ac:dyDescent="0.3">
      <c r="A96" s="144"/>
    </row>
    <row r="97" spans="1:7" x14ac:dyDescent="0.3">
      <c r="A97" s="275" t="s">
        <v>218</v>
      </c>
      <c r="B97" s="275"/>
      <c r="C97" s="275"/>
      <c r="D97" s="275"/>
      <c r="E97" s="275"/>
      <c r="F97" s="275"/>
      <c r="G97" s="275"/>
    </row>
    <row r="98" spans="1:7" ht="37.5" customHeight="1" x14ac:dyDescent="0.3">
      <c r="A98" s="275"/>
      <c r="B98" s="275"/>
      <c r="C98" s="275"/>
      <c r="D98" s="275"/>
      <c r="E98" s="275"/>
      <c r="F98" s="275"/>
      <c r="G98" s="275"/>
    </row>
    <row r="99" spans="1:7" x14ac:dyDescent="0.3">
      <c r="A99" s="275" t="s">
        <v>215</v>
      </c>
      <c r="B99" s="275"/>
      <c r="C99" s="275"/>
      <c r="D99" s="275"/>
      <c r="E99" s="275"/>
      <c r="F99" s="275"/>
      <c r="G99" s="275"/>
    </row>
    <row r="100" spans="1:7" ht="37.5" customHeight="1" x14ac:dyDescent="0.3">
      <c r="A100" s="275"/>
      <c r="B100" s="275"/>
      <c r="C100" s="275"/>
      <c r="D100" s="275"/>
      <c r="E100" s="275"/>
      <c r="F100" s="275"/>
      <c r="G100" s="275"/>
    </row>
    <row r="101" spans="1:7" x14ac:dyDescent="0.3">
      <c r="A101" s="275" t="s">
        <v>187</v>
      </c>
      <c r="B101" s="275"/>
      <c r="C101" s="275"/>
      <c r="D101" s="275"/>
      <c r="E101" s="275"/>
      <c r="F101" s="275"/>
      <c r="G101" s="275"/>
    </row>
    <row r="102" spans="1:7" ht="25.5" customHeight="1" x14ac:dyDescent="0.3">
      <c r="A102" s="275"/>
      <c r="B102" s="275"/>
      <c r="C102" s="275"/>
      <c r="D102" s="275"/>
      <c r="E102" s="275"/>
      <c r="F102" s="275"/>
      <c r="G102" s="275"/>
    </row>
    <row r="103" spans="1:7" x14ac:dyDescent="0.3">
      <c r="A103" s="144"/>
    </row>
    <row r="104" spans="1:7" ht="33" x14ac:dyDescent="0.3">
      <c r="B104" s="134" t="s">
        <v>88</v>
      </c>
      <c r="C104" s="134" t="s">
        <v>89</v>
      </c>
      <c r="D104" s="134" t="s">
        <v>90</v>
      </c>
    </row>
    <row r="105" spans="1:7" x14ac:dyDescent="0.3">
      <c r="B105" s="131" t="s">
        <v>91</v>
      </c>
      <c r="C105" s="279" t="s">
        <v>197</v>
      </c>
      <c r="D105" s="280"/>
    </row>
    <row r="106" spans="1:7" x14ac:dyDescent="0.3">
      <c r="B106" s="131" t="s">
        <v>148</v>
      </c>
      <c r="C106" s="281"/>
      <c r="D106" s="282"/>
    </row>
    <row r="107" spans="1:7" x14ac:dyDescent="0.3">
      <c r="B107" s="131" t="s">
        <v>92</v>
      </c>
      <c r="C107" s="283"/>
      <c r="D107" s="284"/>
    </row>
    <row r="108" spans="1:7" x14ac:dyDescent="0.3">
      <c r="B108" s="136" t="s">
        <v>93</v>
      </c>
      <c r="C108" s="137">
        <f>+SUM(C105:C107)</f>
        <v>0</v>
      </c>
      <c r="D108" s="137">
        <f>+SUM(D105:D107)</f>
        <v>0</v>
      </c>
    </row>
    <row r="109" spans="1:7" x14ac:dyDescent="0.3">
      <c r="A109" s="144"/>
    </row>
    <row r="110" spans="1:7" x14ac:dyDescent="0.3">
      <c r="A110" s="144"/>
    </row>
    <row r="111" spans="1:7" x14ac:dyDescent="0.3">
      <c r="A111" s="144"/>
    </row>
    <row r="112" spans="1:7" x14ac:dyDescent="0.3">
      <c r="A112" s="144" t="s">
        <v>188</v>
      </c>
    </row>
    <row r="113" spans="1:5" x14ac:dyDescent="0.3">
      <c r="A113" s="144"/>
    </row>
    <row r="114" spans="1:5" x14ac:dyDescent="0.3">
      <c r="A114" s="144"/>
    </row>
    <row r="115" spans="1:5" ht="33" x14ac:dyDescent="0.3">
      <c r="B115" s="138" t="s">
        <v>94</v>
      </c>
      <c r="C115" s="134" t="s">
        <v>95</v>
      </c>
      <c r="D115" s="134" t="s">
        <v>96</v>
      </c>
      <c r="E115" s="134" t="s">
        <v>97</v>
      </c>
    </row>
    <row r="116" spans="1:5" x14ac:dyDescent="0.3">
      <c r="B116" s="136" t="s">
        <v>98</v>
      </c>
      <c r="C116" s="137"/>
      <c r="D116" s="139"/>
      <c r="E116" s="137"/>
    </row>
    <row r="117" spans="1:5" x14ac:dyDescent="0.3">
      <c r="B117" s="131" t="s">
        <v>99</v>
      </c>
      <c r="C117" s="135">
        <v>1034861.0775</v>
      </c>
      <c r="D117" s="135">
        <v>2069722155</v>
      </c>
      <c r="E117" s="135">
        <v>11</v>
      </c>
    </row>
    <row r="118" spans="1:5" x14ac:dyDescent="0.3">
      <c r="B118" s="131" t="s">
        <v>100</v>
      </c>
      <c r="C118" s="135">
        <v>1034861.0775</v>
      </c>
      <c r="D118" s="135">
        <v>2069722155</v>
      </c>
      <c r="E118" s="135">
        <v>11</v>
      </c>
    </row>
    <row r="119" spans="1:5" x14ac:dyDescent="0.3">
      <c r="B119" s="131" t="s">
        <v>101</v>
      </c>
      <c r="C119" s="135">
        <v>1034861.0775</v>
      </c>
      <c r="D119" s="135">
        <v>2080290155</v>
      </c>
      <c r="E119" s="135">
        <v>11</v>
      </c>
    </row>
    <row r="120" spans="1:5" x14ac:dyDescent="0.3">
      <c r="B120" s="136" t="s">
        <v>102</v>
      </c>
      <c r="C120" s="137"/>
      <c r="D120" s="137"/>
      <c r="E120" s="137"/>
    </row>
    <row r="121" spans="1:5" x14ac:dyDescent="0.3">
      <c r="B121" s="131" t="s">
        <v>103</v>
      </c>
      <c r="C121" s="135">
        <v>1034861.0775</v>
      </c>
      <c r="D121" s="200">
        <v>2069722155</v>
      </c>
      <c r="E121" s="244">
        <v>11</v>
      </c>
    </row>
    <row r="122" spans="1:5" x14ac:dyDescent="0.3">
      <c r="B122" s="131" t="s">
        <v>104</v>
      </c>
      <c r="C122" s="135">
        <v>1034861.0775</v>
      </c>
      <c r="D122" s="200">
        <v>2069722155</v>
      </c>
      <c r="E122" s="245">
        <v>11</v>
      </c>
    </row>
    <row r="123" spans="1:5" x14ac:dyDescent="0.3">
      <c r="B123" s="131" t="s">
        <v>105</v>
      </c>
      <c r="C123" s="135">
        <v>1043714.8745</v>
      </c>
      <c r="D123" s="200">
        <v>2087429749</v>
      </c>
      <c r="E123" s="244">
        <v>11</v>
      </c>
    </row>
    <row r="124" spans="1:5" x14ac:dyDescent="0.3">
      <c r="B124" s="136" t="s">
        <v>106</v>
      </c>
      <c r="C124" s="137"/>
      <c r="D124" s="140"/>
      <c r="E124" s="137"/>
    </row>
    <row r="125" spans="1:5" x14ac:dyDescent="0.3">
      <c r="B125" s="131" t="s">
        <v>107</v>
      </c>
      <c r="C125" s="135">
        <v>1034861.0775</v>
      </c>
      <c r="D125" s="135">
        <v>2069722155</v>
      </c>
      <c r="E125" s="244">
        <v>11</v>
      </c>
    </row>
    <row r="126" spans="1:5" x14ac:dyDescent="0.3">
      <c r="B126" s="131" t="s">
        <v>108</v>
      </c>
      <c r="C126" s="135">
        <v>1034861.0775</v>
      </c>
      <c r="D126" s="135">
        <v>2069722155</v>
      </c>
      <c r="E126" s="244">
        <v>11</v>
      </c>
    </row>
    <row r="127" spans="1:5" x14ac:dyDescent="0.3">
      <c r="B127" s="131" t="s">
        <v>109</v>
      </c>
      <c r="C127" s="135">
        <v>1058122</v>
      </c>
      <c r="D127" s="135">
        <v>2116244000</v>
      </c>
      <c r="E127" s="244">
        <v>11</v>
      </c>
    </row>
    <row r="128" spans="1:5" x14ac:dyDescent="0.3">
      <c r="B128" s="136" t="s">
        <v>110</v>
      </c>
      <c r="C128" s="137"/>
      <c r="D128" s="140"/>
      <c r="E128" s="137"/>
    </row>
    <row r="129" spans="1:6" x14ac:dyDescent="0.3">
      <c r="B129" s="131" t="s">
        <v>111</v>
      </c>
      <c r="C129" s="135"/>
      <c r="D129" s="135"/>
      <c r="E129" s="135"/>
    </row>
    <row r="130" spans="1:6" x14ac:dyDescent="0.3">
      <c r="B130" s="131" t="s">
        <v>112</v>
      </c>
      <c r="C130" s="135"/>
      <c r="D130" s="135"/>
      <c r="E130" s="135"/>
    </row>
    <row r="131" spans="1:6" x14ac:dyDescent="0.3">
      <c r="B131" s="131" t="s">
        <v>113</v>
      </c>
      <c r="C131" s="135"/>
      <c r="D131" s="135"/>
      <c r="E131" s="135"/>
    </row>
    <row r="132" spans="1:6" x14ac:dyDescent="0.3">
      <c r="A132" s="144"/>
    </row>
    <row r="133" spans="1:6" x14ac:dyDescent="0.3">
      <c r="A133" s="144"/>
    </row>
    <row r="134" spans="1:6" x14ac:dyDescent="0.3">
      <c r="A134" s="144" t="s">
        <v>114</v>
      </c>
    </row>
    <row r="135" spans="1:6" x14ac:dyDescent="0.3">
      <c r="A135" s="144"/>
    </row>
    <row r="136" spans="1:6" x14ac:dyDescent="0.3">
      <c r="A136" s="144" t="s">
        <v>115</v>
      </c>
    </row>
    <row r="137" spans="1:6" x14ac:dyDescent="0.3">
      <c r="A137" s="269" t="s">
        <v>116</v>
      </c>
      <c r="B137" s="269"/>
      <c r="C137" s="269"/>
      <c r="D137" s="269"/>
      <c r="E137" s="269"/>
      <c r="F137" s="269"/>
    </row>
    <row r="138" spans="1:6" ht="21" customHeight="1" x14ac:dyDescent="0.3">
      <c r="A138" s="269"/>
      <c r="B138" s="269"/>
      <c r="C138" s="269"/>
      <c r="D138" s="269"/>
      <c r="E138" s="269"/>
      <c r="F138" s="269"/>
    </row>
    <row r="139" spans="1:6" x14ac:dyDescent="0.3">
      <c r="B139" s="276" t="s">
        <v>38</v>
      </c>
      <c r="C139" s="277"/>
      <c r="D139" s="278"/>
    </row>
    <row r="140" spans="1:6" ht="33" x14ac:dyDescent="0.3">
      <c r="B140" s="138" t="s">
        <v>17</v>
      </c>
      <c r="C140" s="134" t="s">
        <v>202</v>
      </c>
      <c r="D140" s="134" t="s">
        <v>199</v>
      </c>
    </row>
    <row r="141" spans="1:6" x14ac:dyDescent="0.3">
      <c r="B141" s="131"/>
      <c r="C141" s="131"/>
      <c r="D141" s="131"/>
    </row>
    <row r="142" spans="1:6" x14ac:dyDescent="0.3">
      <c r="B142" s="131" t="s">
        <v>144</v>
      </c>
      <c r="C142" s="201">
        <v>826244749</v>
      </c>
      <c r="D142" s="201">
        <v>144375000</v>
      </c>
    </row>
    <row r="143" spans="1:6" x14ac:dyDescent="0.3">
      <c r="B143" s="131" t="s">
        <v>145</v>
      </c>
      <c r="C143" s="201">
        <v>0</v>
      </c>
      <c r="D143" s="201">
        <v>0</v>
      </c>
      <c r="F143" s="141"/>
    </row>
    <row r="144" spans="1:6" x14ac:dyDescent="0.3">
      <c r="B144" s="131" t="s">
        <v>117</v>
      </c>
      <c r="C144" s="201">
        <v>0</v>
      </c>
      <c r="D144" s="201">
        <v>0</v>
      </c>
    </row>
    <row r="145" spans="1:6" x14ac:dyDescent="0.3">
      <c r="B145" s="136" t="s">
        <v>93</v>
      </c>
      <c r="C145" s="202">
        <f>SUM(C142:C144)</f>
        <v>826244749</v>
      </c>
      <c r="D145" s="202">
        <f>SUM(D142:D144)</f>
        <v>144375000</v>
      </c>
    </row>
    <row r="146" spans="1:6" x14ac:dyDescent="0.3">
      <c r="B146" s="142"/>
      <c r="C146" s="143"/>
      <c r="D146" s="143"/>
    </row>
    <row r="147" spans="1:6" x14ac:dyDescent="0.3">
      <c r="A147" s="144"/>
    </row>
    <row r="148" spans="1:6" x14ac:dyDescent="0.3">
      <c r="A148" s="270" t="s">
        <v>121</v>
      </c>
      <c r="B148" s="270"/>
      <c r="C148" s="270"/>
      <c r="D148" s="270"/>
      <c r="E148" s="270"/>
      <c r="F148" s="270"/>
    </row>
    <row r="149" spans="1:6" x14ac:dyDescent="0.3">
      <c r="A149" s="144"/>
    </row>
    <row r="150" spans="1:6" x14ac:dyDescent="0.3">
      <c r="A150" s="145" t="s">
        <v>143</v>
      </c>
      <c r="B150" s="53"/>
    </row>
    <row r="151" spans="1:6" x14ac:dyDescent="0.3">
      <c r="A151" s="144"/>
    </row>
    <row r="152" spans="1:6" x14ac:dyDescent="0.3">
      <c r="A152" s="144" t="s">
        <v>118</v>
      </c>
    </row>
    <row r="153" spans="1:6" x14ac:dyDescent="0.3">
      <c r="A153" s="144"/>
    </row>
    <row r="154" spans="1:6" x14ac:dyDescent="0.3">
      <c r="B154" s="138" t="s">
        <v>88</v>
      </c>
      <c r="C154" s="134" t="s">
        <v>75</v>
      </c>
      <c r="D154" s="134" t="s">
        <v>76</v>
      </c>
    </row>
    <row r="155" spans="1:6" ht="15" customHeight="1" x14ac:dyDescent="0.3">
      <c r="B155" s="131"/>
      <c r="C155" s="292" t="s">
        <v>119</v>
      </c>
      <c r="D155" s="293"/>
    </row>
    <row r="156" spans="1:6" x14ac:dyDescent="0.3">
      <c r="B156" s="131"/>
      <c r="C156" s="294"/>
      <c r="D156" s="295"/>
    </row>
    <row r="157" spans="1:6" x14ac:dyDescent="0.3">
      <c r="B157" s="138" t="s">
        <v>93</v>
      </c>
      <c r="C157" s="131"/>
      <c r="D157" s="131"/>
    </row>
    <row r="158" spans="1:6" x14ac:dyDescent="0.3">
      <c r="A158" s="144"/>
    </row>
    <row r="159" spans="1:6" x14ac:dyDescent="0.3">
      <c r="A159" s="144"/>
    </row>
    <row r="160" spans="1:6" x14ac:dyDescent="0.3">
      <c r="A160" s="144" t="s">
        <v>120</v>
      </c>
    </row>
    <row r="161" spans="1:5" x14ac:dyDescent="0.3">
      <c r="A161" s="144"/>
    </row>
    <row r="162" spans="1:5" x14ac:dyDescent="0.3">
      <c r="B162" s="134" t="s">
        <v>88</v>
      </c>
      <c r="C162" s="134" t="s">
        <v>75</v>
      </c>
      <c r="D162" s="134" t="s">
        <v>76</v>
      </c>
    </row>
    <row r="163" spans="1:5" x14ac:dyDescent="0.3">
      <c r="B163" s="131" t="s">
        <v>30</v>
      </c>
      <c r="C163" s="288" t="s">
        <v>197</v>
      </c>
      <c r="D163" s="289"/>
    </row>
    <row r="164" spans="1:5" x14ac:dyDescent="0.3">
      <c r="B164" s="131"/>
      <c r="C164" s="146"/>
      <c r="D164" s="146"/>
    </row>
    <row r="165" spans="1:5" x14ac:dyDescent="0.3">
      <c r="B165" s="138" t="s">
        <v>93</v>
      </c>
      <c r="C165" s="147"/>
      <c r="D165" s="147"/>
    </row>
    <row r="166" spans="1:5" x14ac:dyDescent="0.3">
      <c r="A166" s="148"/>
    </row>
    <row r="168" spans="1:5" x14ac:dyDescent="0.3">
      <c r="A168" s="153" t="s">
        <v>173</v>
      </c>
    </row>
    <row r="170" spans="1:5" ht="16.5" customHeight="1" x14ac:dyDescent="0.3">
      <c r="A170" s="267" t="s">
        <v>189</v>
      </c>
      <c r="B170" s="267"/>
      <c r="C170" s="267"/>
      <c r="D170" s="267"/>
      <c r="E170" s="267"/>
    </row>
    <row r="171" spans="1:5" ht="16.5" customHeight="1" x14ac:dyDescent="0.3">
      <c r="A171" s="238"/>
      <c r="B171" s="238"/>
      <c r="C171" s="238"/>
      <c r="D171" s="238"/>
      <c r="E171" s="238"/>
    </row>
    <row r="172" spans="1:5" ht="16.5" customHeight="1" x14ac:dyDescent="0.3">
      <c r="A172" s="238"/>
      <c r="B172" s="238"/>
      <c r="C172" s="238"/>
      <c r="D172" s="238"/>
      <c r="E172" s="238"/>
    </row>
    <row r="173" spans="1:5" ht="16.5" customHeight="1" x14ac:dyDescent="0.3">
      <c r="A173" s="238"/>
      <c r="B173" s="238"/>
      <c r="C173" s="238"/>
      <c r="D173" s="238"/>
      <c r="E173" s="238"/>
    </row>
    <row r="174" spans="1:5" ht="16.5" customHeight="1" x14ac:dyDescent="0.3">
      <c r="A174" s="238"/>
      <c r="B174" s="238"/>
      <c r="C174" s="238"/>
      <c r="D174" s="238"/>
      <c r="E174" s="238"/>
    </row>
    <row r="175" spans="1:5" ht="16.5" customHeight="1" x14ac:dyDescent="0.3">
      <c r="A175" s="238"/>
      <c r="B175" s="238"/>
      <c r="C175" s="238"/>
      <c r="D175" s="238"/>
      <c r="E175" s="238"/>
    </row>
    <row r="176" spans="1:5" ht="16.5" customHeight="1" x14ac:dyDescent="0.3">
      <c r="A176" s="238"/>
      <c r="B176" s="238"/>
      <c r="C176" s="238"/>
      <c r="D176" s="238"/>
      <c r="E176" s="238"/>
    </row>
    <row r="177" spans="1:5" ht="16.5" customHeight="1" x14ac:dyDescent="0.3">
      <c r="A177" s="238"/>
      <c r="B177" s="238"/>
      <c r="C177" s="238"/>
      <c r="D177" s="238"/>
      <c r="E177" s="238"/>
    </row>
    <row r="178" spans="1:5" ht="16.5" customHeight="1" x14ac:dyDescent="0.3">
      <c r="A178" s="238"/>
      <c r="B178" s="238"/>
      <c r="C178" s="238"/>
      <c r="D178" s="238"/>
      <c r="E178" s="238"/>
    </row>
    <row r="179" spans="1:5" ht="16.5" customHeight="1" x14ac:dyDescent="0.3">
      <c r="A179" s="238"/>
      <c r="B179" s="238"/>
      <c r="C179" s="238"/>
      <c r="D179" s="238"/>
      <c r="E179" s="238"/>
    </row>
    <row r="180" spans="1:5" ht="16.5" customHeight="1" x14ac:dyDescent="0.3">
      <c r="A180" s="238"/>
      <c r="B180" s="238"/>
      <c r="C180" s="238"/>
      <c r="D180" s="238"/>
      <c r="E180" s="238"/>
    </row>
    <row r="181" spans="1:5" ht="16.5" customHeight="1" x14ac:dyDescent="0.3">
      <c r="A181" s="238"/>
      <c r="B181" s="238"/>
      <c r="C181" s="238"/>
      <c r="D181" s="238"/>
      <c r="E181" s="238"/>
    </row>
    <row r="182" spans="1:5" ht="16.5" customHeight="1" x14ac:dyDescent="0.3">
      <c r="A182" s="238"/>
      <c r="B182" s="238"/>
      <c r="C182" s="238"/>
      <c r="D182" s="238"/>
      <c r="E182" s="238"/>
    </row>
    <row r="183" spans="1:5" ht="16.5" customHeight="1" x14ac:dyDescent="0.3">
      <c r="A183" s="238"/>
      <c r="B183" s="238"/>
      <c r="C183" s="238"/>
      <c r="D183" s="238"/>
      <c r="E183" s="238"/>
    </row>
    <row r="184" spans="1:5" ht="16.5" customHeight="1" x14ac:dyDescent="0.3">
      <c r="A184" s="238"/>
      <c r="B184" s="238"/>
      <c r="C184" s="238"/>
      <c r="D184" s="238"/>
      <c r="E184" s="238"/>
    </row>
    <row r="185" spans="1:5" ht="16.5" customHeight="1" x14ac:dyDescent="0.3">
      <c r="A185" s="238"/>
      <c r="B185" s="238"/>
      <c r="C185" s="238"/>
      <c r="D185" s="238"/>
      <c r="E185" s="238"/>
    </row>
    <row r="186" spans="1:5" ht="16.5" customHeight="1" x14ac:dyDescent="0.3">
      <c r="A186" s="238"/>
      <c r="B186" s="238"/>
      <c r="C186" s="238"/>
      <c r="D186" s="238"/>
      <c r="E186" s="238"/>
    </row>
    <row r="187" spans="1:5" ht="16.5" customHeight="1" x14ac:dyDescent="0.3">
      <c r="A187" s="238"/>
      <c r="B187" s="238"/>
      <c r="C187" s="238"/>
      <c r="D187" s="238"/>
      <c r="E187" s="238"/>
    </row>
    <row r="188" spans="1:5" ht="16.5" customHeight="1" x14ac:dyDescent="0.3">
      <c r="A188" s="238"/>
      <c r="B188" s="238"/>
      <c r="C188" s="238"/>
      <c r="D188" s="238"/>
      <c r="E188" s="238"/>
    </row>
    <row r="189" spans="1:5" ht="16.5" customHeight="1" x14ac:dyDescent="0.3">
      <c r="A189" s="238"/>
      <c r="B189" s="238"/>
      <c r="C189" s="238"/>
      <c r="D189" s="238"/>
      <c r="E189" s="238"/>
    </row>
    <row r="190" spans="1:5" ht="16.5" customHeight="1" x14ac:dyDescent="0.3">
      <c r="A190" s="238"/>
      <c r="B190" s="238"/>
      <c r="C190" s="238"/>
      <c r="D190" s="238"/>
      <c r="E190" s="238"/>
    </row>
    <row r="191" spans="1:5" ht="16.5" customHeight="1" x14ac:dyDescent="0.3">
      <c r="A191" s="238"/>
      <c r="B191" s="238"/>
      <c r="C191" s="238"/>
      <c r="D191" s="238"/>
      <c r="E191" s="238"/>
    </row>
  </sheetData>
  <mergeCells count="71">
    <mergeCell ref="C163:D163"/>
    <mergeCell ref="A34:G34"/>
    <mergeCell ref="A35:G35"/>
    <mergeCell ref="A36:G36"/>
    <mergeCell ref="A37:G37"/>
    <mergeCell ref="A38:G38"/>
    <mergeCell ref="A39:G39"/>
    <mergeCell ref="A42:G42"/>
    <mergeCell ref="A71:G71"/>
    <mergeCell ref="A72:G72"/>
    <mergeCell ref="A148:F148"/>
    <mergeCell ref="C155:D156"/>
    <mergeCell ref="A74:G75"/>
    <mergeCell ref="C81:E82"/>
    <mergeCell ref="C88:F89"/>
    <mergeCell ref="A92:G92"/>
    <mergeCell ref="B139:D139"/>
    <mergeCell ref="C105:D107"/>
    <mergeCell ref="A64:G64"/>
    <mergeCell ref="A65:G66"/>
    <mergeCell ref="A67:G67"/>
    <mergeCell ref="A68:G69"/>
    <mergeCell ref="A70:G70"/>
    <mergeCell ref="A95:G95"/>
    <mergeCell ref="A97:G98"/>
    <mergeCell ref="A99:G100"/>
    <mergeCell ref="A101:G102"/>
    <mergeCell ref="A137:F138"/>
    <mergeCell ref="A73:G73"/>
    <mergeCell ref="A58:G58"/>
    <mergeCell ref="A59:G60"/>
    <mergeCell ref="A61:G61"/>
    <mergeCell ref="A62:G63"/>
    <mergeCell ref="A56:G57"/>
    <mergeCell ref="A2:G2"/>
    <mergeCell ref="A3:G3"/>
    <mergeCell ref="A4:G4"/>
    <mergeCell ref="A5:G5"/>
    <mergeCell ref="A45:G46"/>
    <mergeCell ref="A15:G15"/>
    <mergeCell ref="A16:G16"/>
    <mergeCell ref="A17:G17"/>
    <mergeCell ref="A6:G6"/>
    <mergeCell ref="A7:G7"/>
    <mergeCell ref="A11:G11"/>
    <mergeCell ref="A12:G12"/>
    <mergeCell ref="A8:G8"/>
    <mergeCell ref="A10:G10"/>
    <mergeCell ref="A13:G13"/>
    <mergeCell ref="A14:G14"/>
    <mergeCell ref="A47:G48"/>
    <mergeCell ref="A49:G50"/>
    <mergeCell ref="A51:G51"/>
    <mergeCell ref="A52:G53"/>
    <mergeCell ref="A33:G33"/>
    <mergeCell ref="A170:E170"/>
    <mergeCell ref="A18:G18"/>
    <mergeCell ref="A19:G19"/>
    <mergeCell ref="A20:G20"/>
    <mergeCell ref="A21:G21"/>
    <mergeCell ref="A22:G22"/>
    <mergeCell ref="A44:G44"/>
    <mergeCell ref="A28:G28"/>
    <mergeCell ref="A23:G23"/>
    <mergeCell ref="A24:G24"/>
    <mergeCell ref="A25:G25"/>
    <mergeCell ref="A26:G26"/>
    <mergeCell ref="A27:G27"/>
    <mergeCell ref="A30:G30"/>
    <mergeCell ref="A31:G31"/>
    <mergeCell ref="A32:G32"/>
  </mergeCells>
  <hyperlinks>
    <hyperlink ref="A150"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2"/>
  <sheetViews>
    <sheetView showGridLines="0" topLeftCell="B1" zoomScaleNormal="100" workbookViewId="0">
      <pane ySplit="4" topLeftCell="A5" activePane="bottomLeft" state="frozen"/>
      <selection pane="bottomLeft" activeCell="H15" sqref="H15"/>
    </sheetView>
  </sheetViews>
  <sheetFormatPr baseColWidth="10" defaultColWidth="11.42578125" defaultRowHeight="14.25" x14ac:dyDescent="0.2"/>
  <cols>
    <col min="1" max="1" width="24.42578125" style="38" customWidth="1"/>
    <col min="2" max="2" width="47.85546875" style="38" bestFit="1" customWidth="1"/>
    <col min="3" max="3" width="23.85546875" style="38" bestFit="1" customWidth="1"/>
    <col min="4" max="4" width="13.28515625" style="38" customWidth="1"/>
    <col min="5" max="5" width="19.7109375" style="38" customWidth="1"/>
    <col min="6" max="6" width="22.140625" style="38" bestFit="1" customWidth="1"/>
    <col min="7" max="7" width="11.42578125" style="38" bestFit="1" customWidth="1"/>
    <col min="8" max="9" width="17.140625" style="38" bestFit="1" customWidth="1"/>
    <col min="10" max="10" width="21.28515625" style="38" bestFit="1" customWidth="1"/>
    <col min="11" max="11" width="17.140625" style="38" bestFit="1" customWidth="1"/>
    <col min="12" max="16384" width="11.42578125" style="38"/>
  </cols>
  <sheetData>
    <row r="1" spans="1:15" ht="16.5" x14ac:dyDescent="0.3">
      <c r="A1" s="302" t="s">
        <v>122</v>
      </c>
      <c r="B1" s="302"/>
      <c r="C1" s="52"/>
      <c r="D1" s="52"/>
      <c r="E1" s="52"/>
      <c r="F1" s="52"/>
      <c r="G1" s="52"/>
      <c r="H1" s="52"/>
      <c r="I1" s="52"/>
      <c r="J1" s="52"/>
      <c r="K1" s="52"/>
      <c r="L1" s="52"/>
      <c r="M1" s="52"/>
      <c r="N1" s="52"/>
      <c r="O1" s="52"/>
    </row>
    <row r="2" spans="1:15" ht="21" x14ac:dyDescent="0.4">
      <c r="A2" s="303" t="str">
        <f>+"COMPOSICIÓN DE LAS INVERSIONES DEL FONDO DE INVERSIÓN IN VENTURE CAPITAL FUND GUARANÍES CORRESPONDIENTE AL "&amp;UPPER(TEXT(Indice!$N$3,"DD \D\E MMMM \D\E AAAA"))</f>
        <v>COMPOSICIÓN DE LAS INVERSIONES DEL FONDO DE INVERSIÓN IN VENTURE CAPITAL FUND GUARANÍES CORRESPONDIENTE AL 30 DE SEPTIEMBRE DE LUNES</v>
      </c>
      <c r="B2" s="304"/>
      <c r="C2" s="304"/>
      <c r="D2" s="304"/>
      <c r="E2" s="304"/>
      <c r="F2" s="304"/>
      <c r="G2" s="304"/>
      <c r="H2" s="304"/>
      <c r="I2" s="304"/>
      <c r="J2" s="52"/>
      <c r="K2" s="52"/>
      <c r="L2" s="52"/>
      <c r="M2" s="52"/>
      <c r="N2" s="52"/>
      <c r="O2" s="52"/>
    </row>
    <row r="3" spans="1:15" ht="15" customHeight="1" x14ac:dyDescent="0.3">
      <c r="A3" s="52"/>
      <c r="B3" s="52"/>
      <c r="C3" s="52"/>
      <c r="D3" s="52"/>
      <c r="E3" s="52"/>
      <c r="F3" s="52"/>
      <c r="G3" s="52"/>
      <c r="H3" s="52"/>
      <c r="I3" s="52"/>
      <c r="J3" s="52"/>
      <c r="K3" s="52"/>
      <c r="L3" s="52"/>
      <c r="M3" s="52"/>
      <c r="N3" s="52"/>
      <c r="O3" s="52"/>
    </row>
    <row r="4" spans="1:15" ht="89.25" x14ac:dyDescent="0.2">
      <c r="A4" s="154" t="s">
        <v>123</v>
      </c>
      <c r="B4" s="154" t="s">
        <v>124</v>
      </c>
      <c r="C4" s="154" t="s">
        <v>129</v>
      </c>
      <c r="D4" s="154" t="s">
        <v>130</v>
      </c>
      <c r="E4" s="155" t="s">
        <v>131</v>
      </c>
      <c r="F4" s="154" t="s">
        <v>125</v>
      </c>
      <c r="G4" s="154" t="s">
        <v>132</v>
      </c>
      <c r="H4" s="154" t="s">
        <v>133</v>
      </c>
      <c r="I4" s="154" t="s">
        <v>134</v>
      </c>
      <c r="J4" s="154" t="s">
        <v>135</v>
      </c>
      <c r="K4" s="154" t="s">
        <v>136</v>
      </c>
      <c r="L4" s="154" t="s">
        <v>137</v>
      </c>
      <c r="M4" s="154" t="s">
        <v>138</v>
      </c>
      <c r="N4" s="154" t="s">
        <v>139</v>
      </c>
      <c r="O4" s="154" t="s">
        <v>140</v>
      </c>
    </row>
    <row r="5" spans="1:15" ht="16.5" x14ac:dyDescent="0.2">
      <c r="A5" s="156" t="s">
        <v>219</v>
      </c>
      <c r="B5" s="156" t="s">
        <v>224</v>
      </c>
      <c r="C5" s="156" t="s">
        <v>225</v>
      </c>
      <c r="D5" s="156" t="s">
        <v>221</v>
      </c>
      <c r="E5" s="307">
        <v>44834</v>
      </c>
      <c r="F5" s="156" t="s">
        <v>222</v>
      </c>
      <c r="G5" s="156" t="s">
        <v>223</v>
      </c>
      <c r="H5" s="158">
        <v>400000000</v>
      </c>
      <c r="I5" s="158">
        <v>520000000</v>
      </c>
      <c r="J5" s="158">
        <v>520000000</v>
      </c>
      <c r="K5" s="158">
        <v>400000000</v>
      </c>
      <c r="L5" s="159">
        <v>0</v>
      </c>
      <c r="M5" s="311">
        <v>1</v>
      </c>
      <c r="N5" s="159">
        <f>J5/$B$11</f>
        <v>0.24571827065169011</v>
      </c>
      <c r="O5" s="159">
        <v>0.24571827065169011</v>
      </c>
    </row>
    <row r="6" spans="1:15" ht="16.5" x14ac:dyDescent="0.2">
      <c r="A6" s="156" t="s">
        <v>219</v>
      </c>
      <c r="B6" s="156" t="s">
        <v>226</v>
      </c>
      <c r="C6" s="156" t="s">
        <v>220</v>
      </c>
      <c r="D6" s="156" t="s">
        <v>221</v>
      </c>
      <c r="E6" s="308">
        <v>45168</v>
      </c>
      <c r="F6" s="156" t="s">
        <v>222</v>
      </c>
      <c r="G6" s="156" t="s">
        <v>223</v>
      </c>
      <c r="H6" s="158">
        <v>770000000</v>
      </c>
      <c r="I6" s="158">
        <v>770000000</v>
      </c>
      <c r="J6" s="158">
        <v>770000000</v>
      </c>
      <c r="K6" s="158">
        <v>770000000</v>
      </c>
      <c r="L6" s="159">
        <v>0</v>
      </c>
      <c r="M6" s="311">
        <v>1</v>
      </c>
      <c r="N6" s="159">
        <f>J6/$B$11</f>
        <v>0.36385205461884884</v>
      </c>
      <c r="O6" s="159">
        <v>0.36385205461884884</v>
      </c>
    </row>
    <row r="7" spans="1:15" ht="16.5" x14ac:dyDescent="0.2">
      <c r="A7" s="156"/>
      <c r="B7" s="156"/>
      <c r="C7" s="156"/>
      <c r="D7" s="156"/>
      <c r="E7" s="157"/>
      <c r="F7" s="156"/>
      <c r="G7" s="156"/>
      <c r="H7" s="158"/>
      <c r="I7" s="158"/>
      <c r="J7" s="158"/>
      <c r="K7" s="158"/>
      <c r="L7" s="159"/>
      <c r="M7" s="160"/>
      <c r="N7" s="159"/>
      <c r="O7" s="159"/>
    </row>
    <row r="8" spans="1:15" ht="15.75" x14ac:dyDescent="0.3">
      <c r="A8" s="305" t="s">
        <v>126</v>
      </c>
      <c r="B8" s="306"/>
      <c r="C8" s="306"/>
      <c r="D8" s="306"/>
      <c r="E8" s="306"/>
      <c r="F8" s="306"/>
      <c r="G8" s="306"/>
      <c r="H8" s="306"/>
      <c r="I8" s="306"/>
      <c r="J8" s="161">
        <f>SUM(J5:J7)</f>
        <v>1290000000</v>
      </c>
      <c r="K8" s="305"/>
      <c r="L8" s="305"/>
      <c r="M8" s="305"/>
      <c r="N8" s="305"/>
      <c r="O8" s="305"/>
    </row>
    <row r="9" spans="1:15" ht="16.5" x14ac:dyDescent="0.3">
      <c r="A9" s="52"/>
      <c r="B9" s="52"/>
      <c r="C9" s="52"/>
      <c r="D9" s="52"/>
      <c r="E9" s="52"/>
      <c r="F9" s="52"/>
      <c r="G9" s="52"/>
      <c r="H9" s="52"/>
      <c r="I9" s="52"/>
      <c r="J9" s="52"/>
      <c r="K9" s="52"/>
      <c r="L9" s="52"/>
      <c r="M9" s="52"/>
      <c r="N9" s="52"/>
      <c r="O9" s="52"/>
    </row>
    <row r="10" spans="1:15" ht="16.5" x14ac:dyDescent="0.3">
      <c r="A10" s="52"/>
      <c r="B10" s="52"/>
      <c r="C10" s="52"/>
      <c r="D10" s="52"/>
      <c r="E10" s="52"/>
      <c r="F10" s="52"/>
      <c r="G10" s="52"/>
      <c r="H10" s="52"/>
      <c r="I10" s="52"/>
      <c r="J10" s="52"/>
      <c r="K10" s="52"/>
      <c r="L10" s="52"/>
      <c r="M10" s="52"/>
      <c r="N10" s="52"/>
      <c r="O10" s="52"/>
    </row>
    <row r="11" spans="1:15" ht="16.5" x14ac:dyDescent="0.3">
      <c r="A11" s="309" t="s">
        <v>227</v>
      </c>
      <c r="B11" s="310">
        <f>'2'!E16</f>
        <v>2116244749</v>
      </c>
    </row>
    <row r="12" spans="1:15" ht="15.75" x14ac:dyDescent="0.25">
      <c r="A12" s="48"/>
      <c r="C12" s="49"/>
    </row>
  </sheetData>
  <mergeCells count="4">
    <mergeCell ref="A1:B1"/>
    <mergeCell ref="A2:I2"/>
    <mergeCell ref="A8:I8"/>
    <mergeCell ref="K8:O8"/>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vBzaVDaOuc8LpTygPv1PjekR53teSD1csRihmUPj7Co=</DigestValue>
    </Reference>
    <Reference Type="http://www.w3.org/2000/09/xmldsig#Object" URI="#idOfficeObject">
      <DigestMethod Algorithm="http://www.w3.org/2001/04/xmlenc#sha256"/>
      <DigestValue>StAmVaWsn05CbxCDooAQp136vk88n5tQFU6mTPgh1ZI=</DigestValue>
    </Reference>
    <Reference Type="http://uri.etsi.org/01903#SignedProperties" URI="#idSignedProperties">
      <Transforms>
        <Transform Algorithm="http://www.w3.org/TR/2001/REC-xml-c14n-20010315"/>
      </Transforms>
      <DigestMethod Algorithm="http://www.w3.org/2001/04/xmlenc#sha256"/>
      <DigestValue>ImXGFFBqaV6QsnyWW4R6tnaH+bYcJFE4eGTnyiFUYhY=</DigestValue>
    </Reference>
    <Reference Type="http://www.w3.org/2000/09/xmldsig#Object" URI="#idValidSigLnImg">
      <DigestMethod Algorithm="http://www.w3.org/2001/04/xmlenc#sha256"/>
      <DigestValue>P95c70KB6dY73MRFdkPO9zOdY5McVCWEvMKDQytXLW8=</DigestValue>
    </Reference>
    <Reference Type="http://www.w3.org/2000/09/xmldsig#Object" URI="#idInvalidSigLnImg">
      <DigestMethod Algorithm="http://www.w3.org/2001/04/xmlenc#sha256"/>
      <DigestValue>EY1HS3B+fWT5/AmZqmL6WBboYPbqj/YEupE8jv2pgew=</DigestValue>
    </Reference>
  </SignedInfo>
  <SignatureValue>l35ywtGX54YHo23IXDodLjRST6RnoZ+SXd/jbtYxuXIfEoHT6QKwjWmzZjjIBu8sBmsXiVRyXHja
lCbwypXCfdVlXKh8hUcrrbWP8K2Rh5wFTPzoxzhxUUVCAMh664rAZLPULjnHdfTmxpcQwnKlf2Au
TvGnqcSNxHdTfCsfC+B3x47NvPlACzVL5SIpKOGZa7IGzB4+8Ukzw32cCQVLTtba31n2733VTliu
/PM4T7U6/glzdfx/esw5r8LTCss5IqoGeOTMrdridz9lpZfO899JrV8sn+RgT9SN/L+DkGhxbmqe
8lM4il9B/5EmhhInuppSGDvS96hQo0WcK9K50Q==</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CfQKyICu4SWQe4g/XRt0sGjqAcXFzw8ntqnpdTch0P0=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na9yMfr14AhzKlv9h2AuuQryNxtcmIidJGpMuiGmc4w=</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TsYmRPsNCzewdDVxAOzEnrYz/v8V9yBKAjrhbIR3UM0=</DigestValue>
      </Reference>
      <Reference URI="/xl/styles.xml?ContentType=application/vnd.openxmlformats-officedocument.spreadsheetml.styles+xml">
        <DigestMethod Algorithm="http://www.w3.org/2001/04/xmlenc#sha256"/>
        <DigestValue>G3xamY3S6lWa6NEd7ujlXltvjzb2j96QTi2n1/sTufw=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tYVJzYxZ0xjlnnQf+vhbg4t+Q4Vwzko0KSY8miir3rI=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EQk+yn6OpqAOG8EBFhILNVOwUs4lvMySYjNlbmLBLZo=</DigestValue>
      </Reference>
      <Reference URI="/xl/worksheets/sheet2.xml?ContentType=application/vnd.openxmlformats-officedocument.spreadsheetml.worksheet+xml">
        <DigestMethod Algorithm="http://www.w3.org/2001/04/xmlenc#sha256"/>
        <DigestValue>I7OVodgg6OOy/3ZauY+Rz2y+7CQB/r1o3oJCfHMgET8=</DigestValue>
      </Reference>
      <Reference URI="/xl/worksheets/sheet3.xml?ContentType=application/vnd.openxmlformats-officedocument.spreadsheetml.worksheet+xml">
        <DigestMethod Algorithm="http://www.w3.org/2001/04/xmlenc#sha256"/>
        <DigestValue>8txjjafU0H8+fts2XmHHAG9UZqGkZxz+XsNClr3iuHM=</DigestValue>
      </Reference>
      <Reference URI="/xl/worksheets/sheet4.xml?ContentType=application/vnd.openxmlformats-officedocument.spreadsheetml.worksheet+xml">
        <DigestMethod Algorithm="http://www.w3.org/2001/04/xmlenc#sha256"/>
        <DigestValue>tjc8DzINQK5VFqd+Ta8aHEKIiR+zrXYTLH5OZZoNl3o=</DigestValue>
      </Reference>
      <Reference URI="/xl/worksheets/sheet5.xml?ContentType=application/vnd.openxmlformats-officedocument.spreadsheetml.worksheet+xml">
        <DigestMethod Algorithm="http://www.w3.org/2001/04/xmlenc#sha256"/>
        <DigestValue>KG1QQtDHsv2B1vsBWEUSKlni4LWswPPBXLjXSAsFm8E=</DigestValue>
      </Reference>
      <Reference URI="/xl/worksheets/sheet6.xml?ContentType=application/vnd.openxmlformats-officedocument.spreadsheetml.worksheet+xml">
        <DigestMethod Algorithm="http://www.w3.org/2001/04/xmlenc#sha256"/>
        <DigestValue>kTIzEie6L0uo1CwyHp140zo9DCmBwtS5wNYZ/hCR9HY=</DigestValue>
      </Reference>
      <Reference URI="/xl/worksheets/sheet7.xml?ContentType=application/vnd.openxmlformats-officedocument.spreadsheetml.worksheet+xml">
        <DigestMethod Algorithm="http://www.w3.org/2001/04/xmlenc#sha256"/>
        <DigestValue>tAZyECwQ7LNDoPU+bBEoBEK0IQfN4W5m1zkLhAqulvQ=</DigestValue>
      </Reference>
    </Manifest>
    <SignatureProperties>
      <SignatureProperty Id="idSignatureTime" Target="#idPackageSignature">
        <mdssi:SignatureTime xmlns:mdssi="http://schemas.openxmlformats.org/package/2006/digital-signature">
          <mdssi:Format>YYYY-MM-DDThh:mm:ssTZD</mdssi:Format>
          <mdssi:Value>2024-10-31T01:52:17Z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2024-10-31T01:52:17Z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8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Gk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tdMoC14/oHcOT91Re1KsrCMlnnzn4tXRPQY2sg9ZBtY=</DigestValue>
    </Reference>
    <Reference Type="http://www.w3.org/2000/09/xmldsig#Object" URI="#idOfficeObject">
      <DigestMethod Algorithm="http://www.w3.org/2001/04/xmlenc#sha256"/>
      <DigestValue>GlTkv783yRQZnaPzWxf0xj16hvJWF2fJZIc5yC4tHhI=</DigestValue>
    </Reference>
    <Reference Type="http://uri.etsi.org/01903#SignedProperties" URI="#idSignedProperties">
      <Transforms>
        <Transform Algorithm="http://www.w3.org/TR/2001/REC-xml-c14n-20010315"/>
      </Transforms>
      <DigestMethod Algorithm="http://www.w3.org/2001/04/xmlenc#sha256"/>
      <DigestValue>b+0HR8sDxoXfhdFGrjS6hMjvzFbWc1BAoRLmkya++Aw=</DigestValue>
    </Reference>
    <Reference Type="http://www.w3.org/2000/09/xmldsig#Object" URI="#idValidSigLnImg">
      <DigestMethod Algorithm="http://www.w3.org/2001/04/xmlenc#sha256"/>
      <DigestValue>yX6g7ayb4tffYmOAiyTEhv0m7JNe/59pgNjMARR78Zo=</DigestValue>
    </Reference>
    <Reference Type="http://www.w3.org/2000/09/xmldsig#Object" URI="#idInvalidSigLnImg">
      <DigestMethod Algorithm="http://www.w3.org/2001/04/xmlenc#sha256"/>
      <DigestValue>jirduZ6mQZBBWqHLzthl7f8N7gnRFEEuHMJ67koqnbg=</DigestValue>
    </Reference>
  </SignedInfo>
  <SignatureValue>vkNLsc8WrxQoXD3hiLIy4k5G1SKc6zmmSg6v5o/xZ/Fk4AJedtAgSHXpVIw8w5AbhFIrEURZBffA
YqxldKo15BlfD8zSkzVRbzofWaScKxupfWRooBWmlRwEsDlax3NS+bBP8hbbAB3q3RQpxRAiAHmt
JCWYUJv6EA7FqCbHndHCp4WRzMci8bZdYtZhb5hHEH+V01jr0KGXgqzNmsL+Et+jbN8g5bQKKOAs
zpRzUfgCtR5mKcxHOmN1QEgx6XzUime8WmO4GDV5rlORhw/N/NGh9aJsYCojyE1ibUVQkMFbS8ft
fb/T/1LgDL9rNNPsX+qZ0HBlo2YtL5Is3krH7A==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CfQKyICu4SWQe4g/XRt0sGjqAcXFzw8ntqnpdTch0P0=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na9yMfr14AhzKlv9h2AuuQryNxtcmIidJGpMuiGmc4w=</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TsYmRPsNCzewdDVxAOzEnrYz/v8V9yBKAjrhbIR3UM0=</DigestValue>
      </Reference>
      <Reference URI="/xl/styles.xml?ContentType=application/vnd.openxmlformats-officedocument.spreadsheetml.styles+xml">
        <DigestMethod Algorithm="http://www.w3.org/2001/04/xmlenc#sha256"/>
        <DigestValue>G3xamY3S6lWa6NEd7ujlXltvjzb2j96QTi2n1/sTufw=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tYVJzYxZ0xjlnnQf+vhbg4t+Q4Vwzko0KSY8miir3rI=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EQk+yn6OpqAOG8EBFhILNVOwUs4lvMySYjNlbmLBLZo=</DigestValue>
      </Reference>
      <Reference URI="/xl/worksheets/sheet2.xml?ContentType=application/vnd.openxmlformats-officedocument.spreadsheetml.worksheet+xml">
        <DigestMethod Algorithm="http://www.w3.org/2001/04/xmlenc#sha256"/>
        <DigestValue>I7OVodgg6OOy/3ZauY+Rz2y+7CQB/r1o3oJCfHMgET8=</DigestValue>
      </Reference>
      <Reference URI="/xl/worksheets/sheet3.xml?ContentType=application/vnd.openxmlformats-officedocument.spreadsheetml.worksheet+xml">
        <DigestMethod Algorithm="http://www.w3.org/2001/04/xmlenc#sha256"/>
        <DigestValue>8txjjafU0H8+fts2XmHHAG9UZqGkZxz+XsNClr3iuHM=</DigestValue>
      </Reference>
      <Reference URI="/xl/worksheets/sheet4.xml?ContentType=application/vnd.openxmlformats-officedocument.spreadsheetml.worksheet+xml">
        <DigestMethod Algorithm="http://www.w3.org/2001/04/xmlenc#sha256"/>
        <DigestValue>tjc8DzINQK5VFqd+Ta8aHEKIiR+zrXYTLH5OZZoNl3o=</DigestValue>
      </Reference>
      <Reference URI="/xl/worksheets/sheet5.xml?ContentType=application/vnd.openxmlformats-officedocument.spreadsheetml.worksheet+xml">
        <DigestMethod Algorithm="http://www.w3.org/2001/04/xmlenc#sha256"/>
        <DigestValue>KG1QQtDHsv2B1vsBWEUSKlni4LWswPPBXLjXSAsFm8E=</DigestValue>
      </Reference>
      <Reference URI="/xl/worksheets/sheet6.xml?ContentType=application/vnd.openxmlformats-officedocument.spreadsheetml.worksheet+xml">
        <DigestMethod Algorithm="http://www.w3.org/2001/04/xmlenc#sha256"/>
        <DigestValue>kTIzEie6L0uo1CwyHp140zo9DCmBwtS5wNYZ/hCR9HY=</DigestValue>
      </Reference>
      <Reference URI="/xl/worksheets/sheet7.xml?ContentType=application/vnd.openxmlformats-officedocument.spreadsheetml.worksheet+xml">
        <DigestMethod Algorithm="http://www.w3.org/2001/04/xmlenc#sha256"/>
        <DigestValue>tAZyECwQ7LNDoPU+bBEoBEK0IQfN4W5m1zkLhAqulvQ=</DigestValue>
      </Reference>
    </Manifest>
    <SignatureProperties>
      <SignatureProperty Id="idSignatureTime" Target="#idPackageSignature">
        <mdssi:SignatureTime xmlns:mdssi="http://schemas.openxmlformats.org/package/2006/digital-signature">
          <mdssi:Format>YYYY-MM-DDThh:mm:ssTZD</mdssi:Format>
          <mdssi:Value>2024-10-31T01:57:10Z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2024-10-31T01:57:10Z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4v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L1M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4862c3b5-d377-4063-8d3f-ad6711991f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4AB2AFEA2AAA74C821CF35488844D87" ma:contentTypeVersion="10" ma:contentTypeDescription="Create a new document." ma:contentTypeScope="" ma:versionID="9c8343349c02d80c3bd897c6aea39e22">
  <xsd:schema xmlns:xsd="http://www.w3.org/2001/XMLSchema" xmlns:xs="http://www.w3.org/2001/XMLSchema" xmlns:p="http://schemas.microsoft.com/office/2006/metadata/properties" xmlns:ns3="4862c3b5-d377-4063-8d3f-ad6711991f19" targetNamespace="http://schemas.microsoft.com/office/2006/metadata/properties" ma:root="true" ma:fieldsID="c09cb46cdee19a4f567ce0d74ca09376" ns3:_="">
    <xsd:import namespace="4862c3b5-d377-4063-8d3f-ad6711991f1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62c3b5-d377-4063-8d3f-ad6711991f1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7A5724-502C-43F7-8247-B1612C35F334}">
  <ds:schemaRefs>
    <ds:schemaRef ds:uri="http://schemas.microsoft.com/sharepoint/v3/contenttype/forms"/>
  </ds:schemaRefs>
</ds:datastoreItem>
</file>

<file path=customXml/itemProps2.xml><?xml version="1.0" encoding="utf-8"?>
<ds:datastoreItem xmlns:ds="http://schemas.openxmlformats.org/officeDocument/2006/customXml" ds:itemID="{B766AE7E-DE15-4089-B6FB-82437D0BC88F}">
  <ds:schemaRefs>
    <ds:schemaRef ds:uri="http://schemas.microsoft.com/office/2006/metadata/properties"/>
    <ds:schemaRef ds:uri="4862c3b5-d377-4063-8d3f-ad6711991f19"/>
    <ds:schemaRef ds:uri="http://www.w3.org/XML/1998/namespace"/>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DFB69B71-E0E7-4647-8E91-D66BCAB481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62c3b5-d377-4063-8d3f-ad6711991f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1</vt:lpstr>
      <vt:lpstr>2</vt:lpstr>
      <vt:lpstr>3</vt:lpstr>
      <vt:lpstr>4</vt:lpstr>
      <vt:lpstr>5</vt:lpstr>
      <vt:lpstr>6</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2024-10-31T01:04:32Z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0x01010024AB2AFEA2AAA74C821CF35488844D87</vt:lpwstr>
  </property>
</Properties>
</file>